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Users\VX527\Danish Refugee Council\Somalia E-Filing - Procurement 2025\CO\SOM-PR_00374516 and SOM-PR_00375588\2.Solicitation Documents\LOT 1-Baidoa\"/>
    </mc:Choice>
  </mc:AlternateContent>
  <xr:revisionPtr revIDLastSave="4" documentId="13_ncr:1_{9A69B07B-2EE7-416A-A084-AF080A0A598F}" xr6:coauthVersionLast="36" xr6:coauthVersionMax="47" xr10:uidLastSave="{2627A69C-9305-4D67-A585-F7754821E346}"/>
  <bookViews>
    <workbookView xWindow="0" yWindow="0" windowWidth="21570" windowHeight="7890" xr2:uid="{00000000-000D-0000-FFFF-FFFF00000000}"/>
  </bookViews>
  <sheets>
    <sheet name="BOQs-BIB" sheetId="4" r:id="rId1"/>
  </sheets>
  <definedNames>
    <definedName name="_xlnm.Print_Area" localSheetId="0">'BOQs-BIB'!#REF!</definedName>
    <definedName name="Z_A6D5028A_ED8F_4923_BFF1_A3E10AAE675B_.wvu.PrintArea" localSheetId="0" hidden="1">'BOQs-BIB'!#REF!</definedName>
  </definedNames>
  <calcPr calcId="191028"/>
  <customWorkbookViews>
    <customWorkbookView name="Benjamin Moon - Personal View" guid="{A6D5028A-ED8F-4923-BFF1-A3E10AAE675B}" mergeInterval="0" personalView="1" xWindow="958" windowWidth="913" windowHeight="1039"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1" i="4" l="1"/>
  <c r="E30" i="4"/>
  <c r="E29" i="4"/>
</calcChain>
</file>

<file path=xl/sharedStrings.xml><?xml version="1.0" encoding="utf-8"?>
<sst xmlns="http://schemas.openxmlformats.org/spreadsheetml/2006/main" count="310" uniqueCount="161">
  <si>
    <t>A</t>
  </si>
  <si>
    <t>BILL OF QUANTITIES FOR CONSTRUCTION OF ELEVATED 30M3 WATER TANK</t>
  </si>
  <si>
    <t>S.No</t>
  </si>
  <si>
    <t>DESCRIPTIONS OF WORK/ACTIVITIES</t>
  </si>
  <si>
    <t>Location</t>
  </si>
  <si>
    <t>UNIT</t>
  </si>
  <si>
    <t>QUANTITY</t>
  </si>
  <si>
    <t>UNIT PRICE (USD)</t>
  </si>
  <si>
    <t>TOTAL PRICE                      (USD)</t>
  </si>
  <si>
    <r>
      <t>CONSTRUCTION OF 30M</t>
    </r>
    <r>
      <rPr>
        <b/>
        <u/>
        <vertAlign val="superscript"/>
        <sz val="14"/>
        <color indexed="8"/>
        <rFont val="Times New Roman"/>
        <family val="1"/>
      </rPr>
      <t>3</t>
    </r>
    <r>
      <rPr>
        <b/>
        <u/>
        <sz val="14"/>
        <color indexed="8"/>
        <rFont val="Times New Roman"/>
        <family val="1"/>
      </rPr>
      <t xml:space="preserve"> ELEVATED TANK @8M Hight</t>
    </r>
  </si>
  <si>
    <r>
      <rPr>
        <b/>
        <u/>
        <sz val="14"/>
        <rFont val="Times New Roman"/>
        <family val="1"/>
      </rPr>
      <t>Note</t>
    </r>
    <r>
      <rPr>
        <b/>
        <sz val="14"/>
        <rFont val="Times New Roman"/>
        <family val="1"/>
      </rPr>
      <t>: the supplier is reminded to visit the site before request for quatation to ascertain the condition of the site and payment should be made on the actual work excuted in the site and agreed upon by all parties .The supplier is advised constantly to seek the Engineers instructions at each phase of the work.</t>
    </r>
  </si>
  <si>
    <r>
      <t>Note:The quantities are given is The Construction 30M</t>
    </r>
    <r>
      <rPr>
        <vertAlign val="superscript"/>
        <sz val="14"/>
        <color indexed="8"/>
        <rFont val="Times New Roman"/>
        <family val="1"/>
      </rPr>
      <t>3</t>
    </r>
    <r>
      <rPr>
        <sz val="14"/>
        <color indexed="8"/>
        <rFont val="Times New Roman"/>
        <family val="1"/>
      </rPr>
      <t>, 8M Hight.</t>
    </r>
    <r>
      <rPr>
        <i/>
        <sz val="14"/>
        <color indexed="8"/>
        <rFont val="Times New Roman"/>
        <family val="1"/>
      </rPr>
      <t xml:space="preserve"> Quantities to be verified if these dimensions are varied</t>
    </r>
  </si>
  <si>
    <t xml:space="preserve">SUB STRUCTURE </t>
  </si>
  <si>
    <r>
      <rPr>
        <u/>
        <sz val="14"/>
        <color indexed="8"/>
        <rFont val="Times New Roman"/>
        <family val="1"/>
      </rPr>
      <t>Site clearance</t>
    </r>
    <r>
      <rPr>
        <i/>
        <u/>
        <sz val="14"/>
        <color indexed="8"/>
        <rFont val="Times New Roman"/>
        <family val="1"/>
      </rPr>
      <t xml:space="preserve">: </t>
    </r>
    <r>
      <rPr>
        <sz val="14"/>
        <color indexed="8"/>
        <rFont val="Times New Roman"/>
        <family val="1"/>
      </rPr>
      <t>clear site from vegetation, debris, unwanted material and despose it to a safe place</t>
    </r>
  </si>
  <si>
    <t>Baidoa</t>
  </si>
  <si>
    <t>LMS</t>
  </si>
  <si>
    <r>
      <rPr>
        <u/>
        <sz val="14"/>
        <color indexed="8"/>
        <rFont val="Times New Roman"/>
        <family val="1"/>
      </rPr>
      <t xml:space="preserve">Footing Excavation: </t>
    </r>
    <r>
      <rPr>
        <sz val="14"/>
        <color indexed="8"/>
        <rFont val="Times New Roman"/>
        <family val="1"/>
      </rPr>
      <t>Excavate 9 (1.2x1.2x1.6)m Blind for footings, level and compact well</t>
    </r>
    <r>
      <rPr>
        <u/>
        <sz val="14"/>
        <color indexed="8"/>
        <rFont val="Times New Roman"/>
        <family val="1"/>
      </rPr>
      <t xml:space="preserve"> ( before receiving foundation blinding)/cut and trim all projected faces</t>
    </r>
  </si>
  <si>
    <r>
      <t>M</t>
    </r>
    <r>
      <rPr>
        <vertAlign val="superscript"/>
        <sz val="14"/>
        <color indexed="8"/>
        <rFont val="Times New Roman"/>
        <family val="1"/>
      </rPr>
      <t>3</t>
    </r>
  </si>
  <si>
    <r>
      <rPr>
        <u/>
        <sz val="14"/>
        <color indexed="8"/>
        <rFont val="Times New Roman"/>
        <family val="1"/>
      </rPr>
      <t>Hardcore:</t>
    </r>
    <r>
      <rPr>
        <sz val="14"/>
        <color indexed="8"/>
        <rFont val="Times New Roman"/>
        <family val="1"/>
      </rPr>
      <t xml:space="preserve"> supply and fill 300mm  9(1.2x1.2x0.3) (imported or Excavated selected material over the ground floor compact AS PER Specification before recieving blinding</t>
    </r>
  </si>
  <si>
    <r>
      <rPr>
        <u/>
        <sz val="14"/>
        <color indexed="8"/>
        <rFont val="Times New Roman"/>
        <family val="1"/>
      </rPr>
      <t xml:space="preserve">Foundation Blinding: </t>
    </r>
    <r>
      <rPr>
        <sz val="14"/>
        <color indexed="8"/>
        <rFont val="Times New Roman"/>
        <family val="1"/>
      </rPr>
      <t>Lay 50mm thick lean 4 (1.2x1.2X0.1)m concrete 1:4:8 /3bags of cem/0.4cum of river sand /0.8cum of Graded stone 40mm nominal size AS PER SPECSabove the excavated footing and  foundation trenchs, cure the blinding</t>
    </r>
  </si>
  <si>
    <r>
      <t>Footing concrete : provide and cast 9 (1.1x1.1x0.75)m R.C.C footing over the blinding mix 1:2:4 /6bags of cem/1cum of concrete</t>
    </r>
    <r>
      <rPr>
        <i/>
        <sz val="14"/>
        <color indexed="8"/>
        <rFont val="Times New Roman"/>
        <family val="1"/>
      </rPr>
      <t xml:space="preserve"> ___Reinforeced with double layered Y16 deformed steel in both directions/</t>
    </r>
    <r>
      <rPr>
        <sz val="14"/>
        <color indexed="8"/>
        <rFont val="Times New Roman"/>
        <family val="1"/>
      </rPr>
      <t>use vibrator in accordance with specifications</t>
    </r>
  </si>
  <si>
    <r>
      <rPr>
        <u/>
        <sz val="14"/>
        <color indexed="8"/>
        <rFont val="Times New Roman"/>
        <family val="1"/>
      </rPr>
      <t xml:space="preserve">Ground Beam Excavation: </t>
    </r>
    <r>
      <rPr>
        <sz val="14"/>
        <color indexed="8"/>
        <rFont val="Times New Roman"/>
        <family val="1"/>
      </rPr>
      <t>Excavate (0.5x0.4x35.4)m foundation, level and compact well</t>
    </r>
    <r>
      <rPr>
        <u/>
        <sz val="14"/>
        <color indexed="8"/>
        <rFont val="Times New Roman"/>
        <family val="1"/>
      </rPr>
      <t xml:space="preserve"> ( before receiving foundation blinding)/cut and trim all projected faces</t>
    </r>
  </si>
  <si>
    <r>
      <rPr>
        <u/>
        <sz val="14"/>
        <color indexed="8"/>
        <rFont val="Times New Roman"/>
        <family val="1"/>
      </rPr>
      <t xml:space="preserve">Beam Blinding: </t>
    </r>
    <r>
      <rPr>
        <sz val="14"/>
        <color indexed="8"/>
        <rFont val="Times New Roman"/>
        <family val="1"/>
      </rPr>
      <t>Lay 50mm thick lean (0.5x0.1x35.4)m  concrete 1:4:8 /3bags of cem/0.4cum of river sand /0.8cum of Graded stone 40mm nominal size as Perspecification above the excavated footing and  foundation trenchs, cure the blinding</t>
    </r>
  </si>
  <si>
    <r>
      <rPr>
        <u/>
        <sz val="14"/>
        <color indexed="8"/>
        <rFont val="Times New Roman"/>
        <family val="1"/>
      </rPr>
      <t xml:space="preserve">Ground TIE Beams: </t>
    </r>
    <r>
      <rPr>
        <sz val="14"/>
        <color indexed="8"/>
        <rFont val="Times New Roman"/>
        <family val="1"/>
      </rPr>
      <t>provide and cast (0.4x0.45x35.4m) R.C.C beam MIX</t>
    </r>
    <r>
      <rPr>
        <u/>
        <sz val="14"/>
        <color indexed="8"/>
        <rFont val="Times New Roman"/>
        <family val="1"/>
      </rPr>
      <t xml:space="preserve"> 1:2:4/6bags of cem/1cum of </t>
    </r>
    <r>
      <rPr>
        <sz val="14"/>
        <color indexed="8"/>
        <rFont val="Times New Roman"/>
        <family val="1"/>
      </rPr>
      <t>concrete___Reinforeced with 4Y14 linked with Y8mm stirupps @200mm c/c</t>
    </r>
  </si>
  <si>
    <r>
      <rPr>
        <u/>
        <sz val="14"/>
        <color indexed="8"/>
        <rFont val="Times New Roman"/>
        <family val="1"/>
      </rPr>
      <t xml:space="preserve">Backfilling with Good Hardcore and Crashed Stone: </t>
    </r>
    <r>
      <rPr>
        <sz val="14"/>
        <color indexed="8"/>
        <rFont val="Times New Roman"/>
        <family val="1"/>
      </rPr>
      <t>supply and fill  (imported or Excavated selected material over the ground floor compact AS PER Specification</t>
    </r>
  </si>
  <si>
    <t>SUBTOTAL</t>
  </si>
  <si>
    <t xml:space="preserve">SUPER- STRUCTURE </t>
  </si>
  <si>
    <t>Middle Tie Beams: provide and cast 2x(0.4x0.4x41.4m) R.C.C beam MIX 1:2:4/6bags of cem/1cum of concrete___Reinforeced with 4Y14 linked with Y8mm stirupps @200mm c/c</t>
  </si>
  <si>
    <t>Bottom Slab: Cast in place (200x4000x5000)mmThick R.C.C Slab on the Water storage with Lid Mix 1:2:4/6bags of cem/1cum of concrete____Reinforced with Y12mm for Main bar &amp; Y10 to Distribution +R8@150mm c/c</t>
  </si>
  <si>
    <t>Slab Beam: provide and cast (0.4x3.8x4.8m) R.C.C beam MIX 1:2:4/6bags of cem/1cum of concrete___Reinforeced with 4Y16 linked with Y8mm stirupps @200mm c/c</t>
  </si>
  <si>
    <t>Columns: Cast in place 9(0.4x0.4x8.05)m R.C.C Columns Mix 1:2:4/6bags of cem/1cum of concrete____Reinforced with 6Y16mm +R8@150mm c/c</t>
  </si>
  <si>
    <t>Base of Roof Slabs: Cast in place (150x4000x5000)mm Thick R.C.C Slab on the Water storage with Lid Mix 1:2:4/6bags of cem/1cum of concrete____Reinforced with Y12mm for Main bar &amp; Y10 to Distribution +R8@150mm c/c</t>
  </si>
  <si>
    <t>RCC WALLS: provide and cast (200x1500x18)MM RCC Wall MIX 1:2:4/6bags of cem/1cum of concrete___Reinforeced with Y10 linked with Y8mm stirupps @200mm c/c</t>
  </si>
  <si>
    <t>Wall Plaster: apply No 2 coats of 20mm thick plastering Mix 1:4 to intenal external walls including seiving sand and even finish as per line in levels , curing as per Field Engineer</t>
  </si>
  <si>
    <r>
      <t>M</t>
    </r>
    <r>
      <rPr>
        <vertAlign val="superscript"/>
        <sz val="14"/>
        <color indexed="8"/>
        <rFont val="Times New Roman"/>
        <family val="1"/>
      </rPr>
      <t>2</t>
    </r>
  </si>
  <si>
    <r>
      <rPr>
        <sz val="14"/>
        <color indexed="8"/>
        <rFont val="Times New Roman"/>
        <family val="1"/>
      </rPr>
      <t>White Washing : apply No2 coats of white washing to all int.and external walls</t>
    </r>
  </si>
  <si>
    <r>
      <rPr>
        <sz val="14"/>
        <color indexed="8"/>
        <rFont val="Times New Roman"/>
        <family val="1"/>
      </rPr>
      <t>Emulsion paint: apply No2 coats of emulsion paint to all int.and external walls except where stone facing is used</t>
    </r>
  </si>
  <si>
    <r>
      <rPr>
        <sz val="14"/>
        <color indexed="8"/>
        <rFont val="Times New Roman"/>
        <family val="1"/>
      </rPr>
      <t>Manhole For during Cleaning:</t>
    </r>
    <r>
      <rPr>
        <sz val="14"/>
        <rFont val="Times New Roman"/>
        <family val="1"/>
      </rPr>
      <t>Provide (600mmx600mm) RCC Roof Access cover Cleaning in a future</t>
    </r>
  </si>
  <si>
    <t>Roof Slabs: Cast in place  (150x4000x5000)MM Thick R.C.C Slab on the Water storage with Lid Mix 1:2:4/6bags of cem/1cum of concrete____Reinforced with Y12mm for Main bar &amp; Y10 to Distribution +R8@150mm c/c</t>
  </si>
  <si>
    <t xml:space="preserve">G.I pipe :Provide and install inlet pipe &amp; over flow pipe </t>
  </si>
  <si>
    <t>PCs</t>
  </si>
  <si>
    <t>provide and fix steel ladder for elevated Tank</t>
  </si>
  <si>
    <t>Provide and install Cleaning Pipe</t>
  </si>
  <si>
    <t xml:space="preserve">GRAND TOTAL FOR CONSTRUCTION OF 30M3  ELEVATED WATER TANK IN USD </t>
  </si>
  <si>
    <t>B</t>
  </si>
  <si>
    <t xml:space="preserve"> CONSTRUCTION OF NEW WATER KIOKS</t>
  </si>
  <si>
    <t>Unit Price (USD)</t>
  </si>
  <si>
    <t>Total Price (USD)</t>
  </si>
  <si>
    <t>CONSTRUCTION OF WATER KIOSKS</t>
  </si>
  <si>
    <t>Site clearance:  leveling   and clear unnecessary materials</t>
  </si>
  <si>
    <t>Excavation foundation trench and level  (2.4m x 2.8 x0.4 )x2</t>
  </si>
  <si>
    <t>Mass concrete of 50mm thick blinding layer (1:2:4 mix) under the foundation wall 2.4m x 2.8 x0.05)</t>
  </si>
  <si>
    <t>250mm hardcore filling and well compacting for slab area(2.4mx2.8m)</t>
  </si>
  <si>
    <t>M2</t>
  </si>
  <si>
    <t>RC concrete (1:2:4 mix ) in conc. floor slab 15 cm thick(2.4mx2.8mx0.15m)</t>
  </si>
  <si>
    <t xml:space="preserve">40cm thick masonry block walling in cement &amp; sand mortar 1;3 mix () </t>
  </si>
  <si>
    <t xml:space="preserve"> Construct 200mm block bended with mix ratio of  1:4cement/sand (1.6mx0.6m)</t>
  </si>
  <si>
    <r>
      <t>Cast 20cm Mass concrete 1:3:6 mix design of the area (</t>
    </r>
    <r>
      <rPr>
        <sz val="14"/>
        <color indexed="8"/>
        <rFont val="Times New Roman"/>
        <family val="1"/>
      </rPr>
      <t>1.6x0.2x0.2m</t>
    </r>
    <r>
      <rPr>
        <sz val="14"/>
        <rFont val="Times New Roman"/>
        <family val="1"/>
      </rPr>
      <t>)</t>
    </r>
  </si>
  <si>
    <t xml:space="preserve">External &amp; internal plastering ,12 mm thick, cement and sand mix 1:4, with wood float finish. </t>
  </si>
  <si>
    <t>Apply two coats of white wash and destempering</t>
  </si>
  <si>
    <t xml:space="preserve">30 mm thick 1:3 cement/sand floor screed </t>
  </si>
  <si>
    <t>GI pipes for  water Kiosk 1''</t>
  </si>
  <si>
    <t>Pcs</t>
  </si>
  <si>
    <t>Construct Complete  drainage water collection with 1000mm dia for water kiosk(Soak Pit)(1500x1500x1200)mm, cover Precast concrete and fill gravel</t>
  </si>
  <si>
    <t>Fittings on the kiosk</t>
  </si>
  <si>
    <t xml:space="preserve">GI Reducer 2" -1" </t>
  </si>
  <si>
    <r>
      <t>90</t>
    </r>
    <r>
      <rPr>
        <vertAlign val="superscript"/>
        <sz val="14"/>
        <rFont val="Times New Roman"/>
        <family val="1"/>
      </rPr>
      <t>0</t>
    </r>
    <r>
      <rPr>
        <sz val="14"/>
        <rFont val="Times New Roman"/>
        <family val="1"/>
      </rPr>
      <t xml:space="preserve"> GI Elbow 1"</t>
    </r>
  </si>
  <si>
    <t>1" GI  Double  Tee</t>
  </si>
  <si>
    <t>1" GI  Single   Tee</t>
  </si>
  <si>
    <t xml:space="preserve">Reducer socket 1"-3/4" </t>
  </si>
  <si>
    <t>Nipple GI</t>
  </si>
  <si>
    <t>Branch pipes, 3/4", galvanized (long pipe 300mm threaded on both sides )</t>
  </si>
  <si>
    <t xml:space="preserve">G.I 3/4" taps </t>
  </si>
  <si>
    <t>No</t>
  </si>
  <si>
    <t>Supply and install the water point Water Fow Meter,Awakingdemi 15mm 1/2 inch Water Meter Read of Cubic Meters for Water kiosk Using with Fittings and keep protect position See the design position</t>
  </si>
  <si>
    <t>CONSTRUCTION OF CHAIN LINK FENCE</t>
  </si>
  <si>
    <t xml:space="preserve"> Supply and construct of chain fencing of the communal water points with GI pipe 2.5" dia. B-class and 2m clear height every 2 meter length and the chain link is 50mmx50mm opening and 2.7mm dim.  Price includes digging for foundation, concrete foundation works, supply and erection of corner posts at bend points, intermediate posts, mesh wire, 4mm galvanized mild steel straining wires, etc... complete as per the detailed drawings for the fencing. The cost also includes painting work. All material shall be approved my site engineer 30mx2m(LxW) .
</t>
  </si>
  <si>
    <t>ML</t>
  </si>
  <si>
    <t xml:space="preserve">Supply and Fix 7" of Angular for as a Columns Fixing the ground </t>
  </si>
  <si>
    <t>Construction Footing and Blinding to fix G.I Pipe, then to 30cm above the footing, and welden the Security net into G.I And fix Two sides frame door of 1.5mx1.8m</t>
  </si>
  <si>
    <t>Construction foundation of Marble stone and concrete above the foundation a Ground beam Lean concrete to fix the Chain Link fence 40cm above the ground floor and insert the 10cm the chain link in to the footing above the ground(20cx0.2x0.40)</t>
  </si>
  <si>
    <t>TOTAL COST IN USD FOR 1 NEW WATER KIOSKS</t>
  </si>
  <si>
    <t>GRAND TOTAL COST IN USD FOR CONSTRUCTION OF 3NEW WATER KIOSKS</t>
  </si>
  <si>
    <t>C</t>
  </si>
  <si>
    <t>DISTRIBUTION OF NEW PIPELINE EXTENSION FROM ELEVATED TANK TO THE NEW WATER KIOSKS THE PIPE LENGTH 1.2KM</t>
  </si>
  <si>
    <t>ITEM</t>
  </si>
  <si>
    <t>DESCRIPTION</t>
  </si>
  <si>
    <t>QTY</t>
  </si>
  <si>
    <t>PIPELINE EXCAVATION</t>
  </si>
  <si>
    <t xml:space="preserve">Excavation of trench for piping 1300M(1.3KM)  length, depth 600mm and 400mm width  from elevated water tank to kiosks with a backfilling of trench </t>
  </si>
  <si>
    <t>M3</t>
  </si>
  <si>
    <t xml:space="preserve">Supply and install of 1300m(1.3km) of High Pressure 2.5" Inch Pvc pipe for water supply  with all fittings (Tap + valve,cap + union+reducer+ Elbow +stop cack &amp; Solvent Glue) </t>
  </si>
  <si>
    <t xml:space="preserve">Pcs </t>
  </si>
  <si>
    <t>TOTAL FOR 1.3KM PIPELINE EXTENSIONS</t>
  </si>
  <si>
    <t>D</t>
  </si>
  <si>
    <t xml:space="preserve">BORE HOLE UPGRADING </t>
  </si>
  <si>
    <t>Item</t>
  </si>
  <si>
    <t>Raising existing borehole apron by 0.3–0.5m using reinforced concrete (1:2:4) with steel mesh and proper slope to drain water away</t>
  </si>
  <si>
    <t>m²</t>
  </si>
  <si>
    <t>Construction of surface drainage channel (200mm×200mm) and minor backfilling to prevent water stagnation around apron</t>
  </si>
  <si>
    <t>m</t>
  </si>
  <si>
    <t xml:space="preserve">Mobilization of the Crane to the Site with specification Capacity: 35-ton Boom length: 8.4 – 30.4-meter main boom + 8 – 15-meter fly jib with hydraulic offset
</t>
  </si>
  <si>
    <t>Unit</t>
  </si>
  <si>
    <t>Re-move the old existing system, Supply and Install 2inch GI pipes class C Pipe For Submersible Pump &amp; Accessories &amp; Fittings Size/Diameter 2 inch witch is each 6M length Galvanized Iron class "C” 22 Pcs have following specification: outer diameter: 58 mm, inner diameter: 51 mm, Application: Structure Pipe, Surface Treatment</t>
  </si>
  <si>
    <t>Supply &amp; Install 7.5kw(10HP) Grundfos Submersible Pump with a discharge of 14m3/hr with discharge of 150m head-, with matching cut-off electrodes, drop cables control panel, all accessories included</t>
  </si>
  <si>
    <t>Nr</t>
  </si>
  <si>
    <t>Das GT-Sortiment GT- 2 (GT-2 Glue for Cables in a Water Pump)</t>
  </si>
  <si>
    <t xml:space="preserve">Supply and install applicable control pannel to submersible pump for an AC Output 680VAC 3Phase 50Hz and fixing in to the suitable Place with a technical guidance of Engineer applicable for requested submersible pump
</t>
  </si>
  <si>
    <r>
      <t>Supply and Install Dual core of 150m of PVC Insulated Cables of 3x16mm</t>
    </r>
    <r>
      <rPr>
        <vertAlign val="superscript"/>
        <sz val="14"/>
        <rFont val="Times New Roman"/>
        <family val="1"/>
      </rPr>
      <t xml:space="preserve">2 </t>
    </r>
    <r>
      <rPr>
        <sz val="14"/>
        <rFont val="Times New Roman"/>
        <family val="1"/>
      </rPr>
      <t xml:space="preserve">                                                        
</t>
    </r>
  </si>
  <si>
    <t>M</t>
  </si>
  <si>
    <t>SUBTOTAL IN USD FOR BORE HOLE UP GRADING</t>
  </si>
  <si>
    <t>E</t>
  </si>
  <si>
    <t>SOLAR INSTALLATION</t>
  </si>
  <si>
    <t>Supply and Install Solar Panels and Accessories of Mono Crystalline with following specification -Solar panels 595watt jinko branding                               • Type ………………………………………......................595 – 72M
•Peak Power (Pmax) ………………............................595 W
• Open Circuit Voltage (Voc) …………............................50.1 V
•  Short Circuit Current (Isc) …………............................14.2 A
•Max. Power Voltage (Vmp) …………............................41.9 V
• Max. Power Current (Imp) …………............................13.6 A
• Maximum System Voltage…………......…................... 1500 V
• Power Tolerance:……………………..……...................+/- 3%
•Dimensions (mm) ………………………....…............... 2278 × 1134 × 35
Note: All technical data measured under Standard Test Conditions (STC):AM = 1.5, E = 1000 W/m², Tc = 25 °C.</t>
  </si>
  <si>
    <t>Suply and Install stainless steel Solar Pump Inverter of RS10100-3L-0012-4-X+HMGR 10KW or equivalent submersible pump  (DC/AC Inverters Grundfox) Controller/ pump Inverter Input U1:3AC 380-480V 50/60Hz, 11:11.3A DC 400-800V, Output 3 0-Input V 0-320Hz, 12:12A, Power P2: 11kw, 400V/7.5Hp:380V  IP66 AC. 
• working temperature: -10～+50℃
• Well sensor.
• Water Tank sensor.</t>
  </si>
  <si>
    <t>DC Wire for Special solar cable - 40 ～+1250C Max 1000V AC/1800V DC 1x6.0 mm2</t>
  </si>
  <si>
    <t>Meter</t>
  </si>
  <si>
    <t>Combiner fuse box &amp; small accessory
• DC Combiner Fuse box
• DC circuit breaker
• Manual transfer switch-generator &amp; PV Array of 100A max</t>
  </si>
  <si>
    <t xml:space="preserve">Case Water Proof for Solar pump inverter         </t>
  </si>
  <si>
    <t>Supply and install CABLE  3 core, 3x10 mm2</t>
  </si>
  <si>
    <t xml:space="preserve">Installation, internal wiring sundries, sensors. </t>
  </si>
  <si>
    <t xml:space="preserve">Supply and Install the Solar Ground Mounting of Golvanized Steel Ranking Structure  frame with Gentel sloping of 1.6m Elevation ,1.4m@&lt;150 and Sett off the resistance of the air space of 2mm,Bolding and welding the frame work Fix  to the footing </t>
  </si>
  <si>
    <t>Kw</t>
  </si>
  <si>
    <t>• Excavation Footing (600x500x500)
• Reinforced concrete to bellow the ground (600x500x500) bellow the ground and
• Reinforced Concrete Above the ground (500x500x500)mm  above the ground with base of 
• Supply and fix 3 Inch Galvanized steel Pipe Class B for Columns
• Supply and Fix mounting of Galvanized Steel Ranking Structure
• Man powering, unti rust painting with a ranking frame of Serial and Parallel as you see the attached Drawing with a technical guidance of Engineer for 11,250Wp</t>
  </si>
  <si>
    <t>SUB TOTAL COST IN USD FOR SOLAR INSTALATION</t>
  </si>
  <si>
    <t xml:space="preserve"> QTY. </t>
  </si>
  <si>
    <t xml:space="preserve"> TOTAL PRICE (USD) </t>
  </si>
  <si>
    <t>COST SUMMARY FOR BARWAAQO-  BORE HOLE REHAB BAIDOA</t>
  </si>
  <si>
    <t xml:space="preserve">GRAND TOTAL FOR CONSTRUCTION OF 30M3  ELEVATED WATER TANK </t>
  </si>
  <si>
    <t>Lumpsum</t>
  </si>
  <si>
    <t>GRAND TOTAL COST  FOR CONSTRUCTION OF 3NEW WATER KIOSKS</t>
  </si>
  <si>
    <t>SUB TOTAL   FOR BOREHOLE UPGRADING</t>
  </si>
  <si>
    <t xml:space="preserve">GRAND TOTAL FOR FOR SOLAR INSTALLATION </t>
  </si>
  <si>
    <t xml:space="preserve">GRAND TOTAL FOR BOREHOLE REHABILATION </t>
  </si>
  <si>
    <t>DRC to complete</t>
  </si>
  <si>
    <t>Bidder to complete</t>
  </si>
  <si>
    <t>Delivery time required (days after PO signature):</t>
  </si>
  <si>
    <t>DRC Expects the Works to be Completed within 60 Calendar Days</t>
  </si>
  <si>
    <t>Delivery time offered (days after PO signature):</t>
  </si>
  <si>
    <t>Delivery Terms required (Add Incoterm if necessary):</t>
  </si>
  <si>
    <t>DDP</t>
  </si>
  <si>
    <t>Delivery Terms offered (must include incoterm):</t>
  </si>
  <si>
    <t>Delivery Destination required:</t>
  </si>
  <si>
    <t>Belethawa (Alongo Village Camp in Belethawa)</t>
  </si>
  <si>
    <t>Delivery Destination offered:</t>
  </si>
  <si>
    <t>Minimum bid validity period required:</t>
  </si>
  <si>
    <t xml:space="preserve">60 Days </t>
  </si>
  <si>
    <t>Bid validity period offfered:</t>
  </si>
  <si>
    <t>Additional comments to bidders:</t>
  </si>
  <si>
    <t>Company Name:</t>
  </si>
  <si>
    <t>Contact Person:</t>
  </si>
  <si>
    <t>Address:</t>
  </si>
  <si>
    <t>Phone number:</t>
  </si>
  <si>
    <t>Email Address:</t>
  </si>
  <si>
    <t xml:space="preserve">Date: </t>
  </si>
  <si>
    <t>Signed by a duly authorized company representative:</t>
  </si>
  <si>
    <t>Title:</t>
  </si>
  <si>
    <t>Print Name:</t>
  </si>
  <si>
    <t xml:space="preserve">Stamp of company </t>
  </si>
  <si>
    <r>
      <t xml:space="preserve">ITB Reference Number: </t>
    </r>
    <r>
      <rPr>
        <b/>
        <sz val="14"/>
        <color rgb="FFFF0000"/>
        <rFont val="Times New Roman"/>
        <family val="1"/>
      </rPr>
      <t>ITB-SOM-CO-2025-009</t>
    </r>
    <r>
      <rPr>
        <b/>
        <sz val="14"/>
        <rFont val="Times New Roman"/>
        <family val="1"/>
      </rPr>
      <t xml:space="preserve"> (Rehabilitation of Water Infrastructure in Baidoa, Southwest State, Somalia).</t>
    </r>
  </si>
  <si>
    <r>
      <rPr>
        <b/>
        <sz val="14"/>
        <color rgb="FFFF0000"/>
        <rFont val="Times New Roman"/>
        <family val="1"/>
      </rPr>
      <t xml:space="preserve">                            FINANCIAL ANNEX A.2</t>
    </r>
    <r>
      <rPr>
        <b/>
        <sz val="14"/>
        <rFont val="Times New Roman"/>
        <family val="1"/>
      </rPr>
      <t xml:space="preserve"> BILL OF QUANTITIES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</si>
</sst>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_-;\-* #,##0.00_-;_-* &quot;-&quot;??_-;_-@_-"/>
    <numFmt numFmtId="165" formatCode="0.0"/>
    <numFmt numFmtId="166" formatCode="_-* #,##0_-;\-* #,##0_-;_-* &quot;-&quot;??_-;_-@_-"/>
    <numFmt numFmtId="167" formatCode="_(&quot;$&quot;* #,##0.0_);_(&quot;$&quot;* \(#,##0.0\);_(&quot;$&quot;* &quot;-&quot;??_);_(@_)"/>
    <numFmt numFmtId="168" formatCode="&quot;$&quot;#,##0.0_);[Red]\(&quot;$&quot;#,##0.0\)"/>
    <numFmt numFmtId="169" formatCode="_-&quot;£&quot;* #,##0.00_-;\-&quot;£&quot;* #,##0.00_-;_-&quot;£&quot;* &quot;-&quot;??_-;_-@_-"/>
    <numFmt numFmtId="170" formatCode="_(* #,##0.0_);_(* \(#,##0.0\);_(* &quot;-&quot;??_);_(@_)"/>
    <numFmt numFmtId="171" formatCode="&quot;$&quot;#,##0"/>
  </numFmts>
  <fonts count="37">
    <font>
      <sz val="10"/>
      <name val="Arial"/>
    </font>
    <font>
      <sz val="11"/>
      <color theme="1"/>
      <name val="Calibri"/>
      <family val="2"/>
      <scheme val="minor"/>
    </font>
    <font>
      <sz val="10"/>
      <name val="Arial"/>
      <family val="2"/>
    </font>
    <font>
      <sz val="10"/>
      <name val="Arial"/>
      <family val="2"/>
    </font>
    <font>
      <sz val="10"/>
      <name val="MS Sans Serif"/>
      <family val="2"/>
      <charset val="178"/>
    </font>
    <font>
      <sz val="10"/>
      <name val="Arial"/>
      <family val="2"/>
    </font>
    <font>
      <sz val="10"/>
      <color theme="1"/>
      <name val="Arial"/>
      <family val="2"/>
    </font>
    <font>
      <b/>
      <sz val="10"/>
      <color rgb="FFFFFFFF"/>
      <name val="Arial"/>
      <family val="2"/>
    </font>
    <font>
      <b/>
      <sz val="10"/>
      <color theme="1"/>
      <name val="Arial"/>
      <family val="2"/>
    </font>
    <font>
      <b/>
      <sz val="10"/>
      <name val="Arial"/>
      <family val="2"/>
    </font>
    <font>
      <sz val="10"/>
      <color rgb="FF00000A"/>
      <name val="Arial"/>
      <family val="2"/>
    </font>
    <font>
      <b/>
      <sz val="14"/>
      <name val="Times New Roman"/>
      <family val="1"/>
    </font>
    <font>
      <b/>
      <sz val="14"/>
      <color theme="1"/>
      <name val="Times New Roman"/>
      <family val="1"/>
    </font>
    <font>
      <b/>
      <sz val="14"/>
      <color rgb="FFFFFFFF"/>
      <name val="Times New Roman"/>
      <family val="1"/>
    </font>
    <font>
      <b/>
      <u/>
      <sz val="14"/>
      <color theme="1"/>
      <name val="Times New Roman"/>
      <family val="1"/>
    </font>
    <font>
      <b/>
      <u/>
      <vertAlign val="superscript"/>
      <sz val="14"/>
      <color indexed="8"/>
      <name val="Times New Roman"/>
      <family val="1"/>
    </font>
    <font>
      <b/>
      <u/>
      <sz val="14"/>
      <color indexed="8"/>
      <name val="Times New Roman"/>
      <family val="1"/>
    </font>
    <font>
      <sz val="14"/>
      <color theme="1"/>
      <name val="Times New Roman"/>
      <family val="1"/>
    </font>
    <font>
      <sz val="14"/>
      <name val="Times New Roman"/>
      <family val="1"/>
    </font>
    <font>
      <vertAlign val="superscript"/>
      <sz val="14"/>
      <color indexed="8"/>
      <name val="Times New Roman"/>
      <family val="1"/>
    </font>
    <font>
      <sz val="14"/>
      <color indexed="8"/>
      <name val="Times New Roman"/>
      <family val="1"/>
    </font>
    <font>
      <i/>
      <sz val="14"/>
      <color indexed="8"/>
      <name val="Times New Roman"/>
      <family val="1"/>
    </font>
    <font>
      <u/>
      <sz val="14"/>
      <color indexed="8"/>
      <name val="Times New Roman"/>
      <family val="1"/>
    </font>
    <font>
      <i/>
      <u/>
      <sz val="14"/>
      <color indexed="8"/>
      <name val="Times New Roman"/>
      <family val="1"/>
    </font>
    <font>
      <b/>
      <u val="doubleAccounting"/>
      <sz val="14"/>
      <color theme="1"/>
      <name val="Times New Roman"/>
      <family val="1"/>
    </font>
    <font>
      <sz val="14"/>
      <color rgb="FF00000A"/>
      <name val="Times New Roman"/>
      <family val="1"/>
    </font>
    <font>
      <vertAlign val="superscript"/>
      <sz val="14"/>
      <name val="Times New Roman"/>
      <family val="1"/>
    </font>
    <font>
      <sz val="14"/>
      <color rgb="FF000000"/>
      <name val="Times New Roman"/>
      <family val="1"/>
    </font>
    <font>
      <b/>
      <sz val="14"/>
      <color theme="1"/>
      <name val="Arial"/>
      <family val="2"/>
    </font>
    <font>
      <b/>
      <u/>
      <sz val="14"/>
      <name val="Times New Roman"/>
      <family val="1"/>
    </font>
    <font>
      <b/>
      <sz val="16"/>
      <color theme="1"/>
      <name val="Times New Roman"/>
      <family val="1"/>
    </font>
    <font>
      <b/>
      <sz val="16"/>
      <name val="Times New Roman"/>
      <family val="1"/>
    </font>
    <font>
      <sz val="16"/>
      <name val="Arial"/>
      <family val="2"/>
    </font>
    <font>
      <b/>
      <i/>
      <sz val="12"/>
      <color theme="1"/>
      <name val="Calibri"/>
      <family val="2"/>
    </font>
    <font>
      <b/>
      <sz val="12"/>
      <color theme="1"/>
      <name val="Calibri"/>
      <family val="2"/>
    </font>
    <font>
      <sz val="12"/>
      <color theme="1"/>
      <name val="Calibri"/>
      <family val="2"/>
    </font>
    <font>
      <b/>
      <sz val="14"/>
      <color rgb="FFFF0000"/>
      <name val="Times New Roman"/>
      <family val="1"/>
    </font>
  </fonts>
  <fills count="11">
    <fill>
      <patternFill patternType="none"/>
    </fill>
    <fill>
      <patternFill patternType="gray125"/>
    </fill>
    <fill>
      <patternFill patternType="solid">
        <fgColor theme="0"/>
        <bgColor indexed="64"/>
      </patternFill>
    </fill>
    <fill>
      <patternFill patternType="solid">
        <fgColor rgb="FF31869B"/>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auto="1"/>
      </left>
      <right/>
      <top style="medium">
        <color auto="1"/>
      </top>
      <bottom style="thin">
        <color indexed="64"/>
      </bottom>
      <diagonal/>
    </border>
    <border>
      <left/>
      <right/>
      <top style="medium">
        <color auto="1"/>
      </top>
      <bottom style="thin">
        <color indexed="64"/>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0">
    <xf numFmtId="0" fontId="0" fillId="0" borderId="0"/>
    <xf numFmtId="43" fontId="2" fillId="0" borderId="0" applyFont="0" applyFill="0" applyBorder="0" applyAlignment="0" applyProtection="0"/>
    <xf numFmtId="164" fontId="3" fillId="0" borderId="0" applyFont="0" applyFill="0" applyBorder="0" applyAlignment="0" applyProtection="0"/>
    <xf numFmtId="0" fontId="4" fillId="0" borderId="0"/>
    <xf numFmtId="0" fontId="3" fillId="0" borderId="0"/>
    <xf numFmtId="44" fontId="5"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0" fontId="2" fillId="0" borderId="0"/>
    <xf numFmtId="0" fontId="1" fillId="0" borderId="0"/>
    <xf numFmtId="43" fontId="2" fillId="0" borderId="0" applyFont="0" applyFill="0" applyBorder="0" applyAlignment="0" applyProtection="0"/>
    <xf numFmtId="164" fontId="1" fillId="0" borderId="0" applyFont="0" applyFill="0" applyBorder="0" applyAlignment="0" applyProtection="0"/>
    <xf numFmtId="0" fontId="2" fillId="0" borderId="0"/>
    <xf numFmtId="43" fontId="1" fillId="0" borderId="0" applyFont="0" applyFill="0" applyBorder="0" applyAlignment="0" applyProtection="0"/>
    <xf numFmtId="0" fontId="2" fillId="0" borderId="0"/>
    <xf numFmtId="0" fontId="2" fillId="0" borderId="0">
      <protection locked="0"/>
    </xf>
    <xf numFmtId="0" fontId="2" fillId="0" borderId="0"/>
    <xf numFmtId="169" fontId="2" fillId="0" borderId="0" applyFont="0" applyFill="0" applyBorder="0" applyAlignment="0" applyProtection="0"/>
    <xf numFmtId="43" fontId="2" fillId="0" borderId="0" applyFont="0" applyFill="0" applyBorder="0" applyAlignment="0" applyProtection="0"/>
  </cellStyleXfs>
  <cellXfs count="224">
    <xf numFmtId="0" fontId="0" fillId="0" borderId="0" xfId="0"/>
    <xf numFmtId="0" fontId="2" fillId="0" borderId="0" xfId="0" applyFont="1" applyAlignment="1">
      <alignment horizontal="right" vertical="top" wrapText="1"/>
    </xf>
    <xf numFmtId="0" fontId="2" fillId="0" borderId="0" xfId="0" applyFont="1"/>
    <xf numFmtId="0" fontId="2" fillId="0" borderId="0" xfId="0" applyFont="1" applyAlignment="1">
      <alignment wrapText="1"/>
    </xf>
    <xf numFmtId="0" fontId="2" fillId="0" borderId="0" xfId="0" applyFont="1" applyAlignment="1">
      <alignment horizontal="center" wrapText="1"/>
    </xf>
    <xf numFmtId="43" fontId="2" fillId="0" borderId="0" xfId="1" applyFont="1" applyAlignment="1" applyProtection="1">
      <alignment wrapText="1"/>
    </xf>
    <xf numFmtId="0" fontId="8" fillId="2" borderId="14" xfId="0" applyFont="1" applyFill="1" applyBorder="1" applyAlignment="1">
      <alignment horizontal="center" wrapText="1"/>
    </xf>
    <xf numFmtId="0" fontId="7" fillId="2" borderId="14" xfId="0" applyFont="1" applyFill="1" applyBorder="1" applyAlignment="1">
      <alignment horizontal="center" vertical="center"/>
    </xf>
    <xf numFmtId="0" fontId="8" fillId="0" borderId="14" xfId="0" applyFont="1" applyBorder="1" applyAlignment="1">
      <alignment horizontal="center" vertical="center"/>
    </xf>
    <xf numFmtId="165" fontId="8" fillId="2" borderId="14" xfId="0" applyNumberFormat="1" applyFont="1" applyFill="1" applyBorder="1" applyAlignment="1">
      <alignment horizontal="center"/>
    </xf>
    <xf numFmtId="0" fontId="6" fillId="0" borderId="14" xfId="0" applyFont="1" applyBorder="1" applyAlignment="1">
      <alignment horizontal="center" vertical="center"/>
    </xf>
    <xf numFmtId="0" fontId="8" fillId="2" borderId="18" xfId="0" applyFont="1" applyFill="1" applyBorder="1" applyAlignment="1">
      <alignment horizontal="left" wrapText="1"/>
    </xf>
    <xf numFmtId="165" fontId="8" fillId="2" borderId="14" xfId="0" applyNumberFormat="1" applyFont="1" applyFill="1" applyBorder="1" applyAlignment="1">
      <alignment horizontal="center" vertical="center"/>
    </xf>
    <xf numFmtId="2" fontId="6" fillId="0" borderId="14" xfId="0" applyNumberFormat="1" applyFont="1" applyBorder="1" applyAlignment="1">
      <alignment horizontal="center" vertical="center"/>
    </xf>
    <xf numFmtId="0" fontId="2" fillId="0" borderId="14" xfId="0" applyFont="1" applyBorder="1" applyAlignment="1">
      <alignment horizontal="right" vertical="top" wrapText="1"/>
    </xf>
    <xf numFmtId="0" fontId="6" fillId="0" borderId="14" xfId="0" applyFont="1" applyBorder="1" applyAlignment="1">
      <alignment horizontal="right" vertical="center"/>
    </xf>
    <xf numFmtId="2" fontId="6" fillId="0" borderId="14" xfId="0" applyNumberFormat="1" applyFont="1" applyBorder="1" applyAlignment="1">
      <alignment horizontal="right" vertical="center"/>
    </xf>
    <xf numFmtId="165" fontId="8" fillId="0" borderId="14" xfId="0" applyNumberFormat="1" applyFont="1" applyBorder="1" applyAlignment="1">
      <alignment horizontal="right" vertical="center"/>
    </xf>
    <xf numFmtId="165" fontId="9" fillId="2" borderId="14" xfId="3" applyNumberFormat="1" applyFont="1" applyFill="1" applyBorder="1" applyAlignment="1">
      <alignment vertical="center"/>
    </xf>
    <xf numFmtId="165" fontId="10" fillId="0" borderId="14" xfId="0" applyNumberFormat="1" applyFont="1" applyBorder="1"/>
    <xf numFmtId="165" fontId="10" fillId="0" borderId="14" xfId="0" applyNumberFormat="1" applyFont="1" applyBorder="1" applyAlignment="1">
      <alignment vertical="top"/>
    </xf>
    <xf numFmtId="0" fontId="8" fillId="0" borderId="14" xfId="0" applyFont="1" applyBorder="1" applyAlignment="1">
      <alignment horizontal="left" vertical="center"/>
    </xf>
    <xf numFmtId="0" fontId="8" fillId="2" borderId="14" xfId="0" applyFont="1" applyFill="1" applyBorder="1" applyAlignment="1">
      <alignment horizontal="left" wrapText="1"/>
    </xf>
    <xf numFmtId="0" fontId="2" fillId="0" borderId="11" xfId="0" applyFont="1" applyBorder="1"/>
    <xf numFmtId="0" fontId="8" fillId="2" borderId="14" xfId="17" applyFont="1" applyFill="1" applyBorder="1" applyAlignment="1">
      <alignment horizontal="left" wrapText="1"/>
    </xf>
    <xf numFmtId="0" fontId="9" fillId="2" borderId="18" xfId="0" applyFont="1" applyFill="1" applyBorder="1" applyAlignment="1">
      <alignment horizontal="center" wrapText="1"/>
    </xf>
    <xf numFmtId="0" fontId="9" fillId="2" borderId="14" xfId="0" applyFont="1" applyFill="1" applyBorder="1" applyAlignment="1">
      <alignment horizontal="center" vertical="center" wrapText="1"/>
    </xf>
    <xf numFmtId="0" fontId="2" fillId="2" borderId="14" xfId="3" applyFont="1" applyFill="1" applyBorder="1" applyAlignment="1">
      <alignment horizontal="center" vertical="center"/>
    </xf>
    <xf numFmtId="0" fontId="2" fillId="0" borderId="14" xfId="0" applyFont="1" applyBorder="1" applyAlignment="1">
      <alignment horizontal="center" wrapText="1"/>
    </xf>
    <xf numFmtId="0" fontId="2" fillId="0" borderId="14" xfId="0" applyFont="1" applyBorder="1" applyAlignment="1">
      <alignment wrapText="1"/>
    </xf>
    <xf numFmtId="1" fontId="2" fillId="0" borderId="14" xfId="4" applyNumberFormat="1" applyFont="1" applyBorder="1" applyAlignment="1">
      <alignment horizontal="center"/>
    </xf>
    <xf numFmtId="0" fontId="9" fillId="0" borderId="14" xfId="0" applyFont="1" applyBorder="1" applyAlignment="1">
      <alignment horizontal="center" wrapText="1"/>
    </xf>
    <xf numFmtId="0" fontId="8" fillId="0" borderId="4" xfId="0" applyFont="1" applyBorder="1" applyAlignment="1">
      <alignment horizontal="center" vertical="center" wrapText="1"/>
    </xf>
    <xf numFmtId="0" fontId="6" fillId="0" borderId="4" xfId="0" applyFont="1" applyBorder="1" applyAlignment="1">
      <alignment horizontal="center" vertical="center" wrapText="1"/>
    </xf>
    <xf numFmtId="0" fontId="9" fillId="0" borderId="14" xfId="0" applyFont="1" applyBorder="1" applyAlignment="1">
      <alignment horizontal="right" vertical="top" wrapText="1"/>
    </xf>
    <xf numFmtId="0" fontId="9" fillId="2" borderId="14" xfId="0" applyFont="1" applyFill="1" applyBorder="1" applyAlignment="1">
      <alignment horizontal="right" vertical="top" wrapText="1"/>
    </xf>
    <xf numFmtId="0" fontId="13" fillId="3" borderId="4" xfId="0" applyFont="1" applyFill="1" applyBorder="1" applyAlignment="1">
      <alignment vertical="center"/>
    </xf>
    <xf numFmtId="0" fontId="13" fillId="3" borderId="4" xfId="0" applyFont="1" applyFill="1" applyBorder="1" applyAlignment="1">
      <alignment horizontal="center" vertical="center"/>
    </xf>
    <xf numFmtId="0" fontId="13" fillId="3" borderId="4" xfId="0" applyFont="1" applyFill="1" applyBorder="1" applyAlignment="1">
      <alignment horizontal="center" vertical="center" wrapText="1"/>
    </xf>
    <xf numFmtId="0" fontId="13" fillId="3" borderId="16" xfId="0" applyFont="1" applyFill="1" applyBorder="1" applyAlignment="1">
      <alignment horizontal="center" vertical="center" wrapText="1"/>
    </xf>
    <xf numFmtId="0" fontId="14" fillId="0" borderId="5" xfId="0" applyFont="1" applyBorder="1" applyAlignment="1">
      <alignment vertical="center" wrapText="1"/>
    </xf>
    <xf numFmtId="0" fontId="17" fillId="0" borderId="5" xfId="0" applyFont="1" applyBorder="1" applyAlignment="1">
      <alignment horizontal="center" vertical="center"/>
    </xf>
    <xf numFmtId="0" fontId="18" fillId="0" borderId="5" xfId="0" applyFont="1" applyBorder="1"/>
    <xf numFmtId="0" fontId="17" fillId="0" borderId="5" xfId="0" applyFont="1" applyBorder="1" applyAlignment="1">
      <alignment vertical="center"/>
    </xf>
    <xf numFmtId="0" fontId="17" fillId="0" borderId="17" xfId="0" applyFont="1" applyBorder="1" applyAlignment="1">
      <alignment vertical="center"/>
    </xf>
    <xf numFmtId="0" fontId="14" fillId="5" borderId="4" xfId="0" applyFont="1" applyFill="1" applyBorder="1"/>
    <xf numFmtId="0" fontId="14" fillId="5" borderId="4" xfId="0" applyFont="1" applyFill="1" applyBorder="1" applyAlignment="1">
      <alignment horizontal="center"/>
    </xf>
    <xf numFmtId="0" fontId="14" fillId="5" borderId="16" xfId="0" applyFont="1" applyFill="1" applyBorder="1"/>
    <xf numFmtId="0" fontId="17" fillId="0" borderId="4" xfId="0" applyFont="1" applyBorder="1" applyAlignment="1">
      <alignment wrapText="1"/>
    </xf>
    <xf numFmtId="0" fontId="17" fillId="0" borderId="4" xfId="0" applyFont="1" applyBorder="1" applyAlignment="1">
      <alignment horizontal="center" wrapText="1"/>
    </xf>
    <xf numFmtId="44" fontId="17" fillId="0" borderId="4" xfId="5" applyFont="1" applyBorder="1" applyAlignment="1">
      <alignment horizontal="right" wrapText="1"/>
    </xf>
    <xf numFmtId="44" fontId="17" fillId="0" borderId="16" xfId="5" applyFont="1" applyBorder="1" applyAlignment="1">
      <alignment wrapText="1"/>
    </xf>
    <xf numFmtId="0" fontId="20" fillId="0" borderId="4" xfId="0" applyFont="1" applyBorder="1" applyAlignment="1">
      <alignment wrapText="1"/>
    </xf>
    <xf numFmtId="0" fontId="17" fillId="0" borderId="4" xfId="0" applyFont="1" applyBorder="1" applyAlignment="1">
      <alignment horizontal="center"/>
    </xf>
    <xf numFmtId="0" fontId="17" fillId="0" borderId="4" xfId="0" applyFont="1" applyBorder="1"/>
    <xf numFmtId="44" fontId="17" fillId="0" borderId="4" xfId="5" applyFont="1" applyBorder="1"/>
    <xf numFmtId="0" fontId="20" fillId="0" borderId="4" xfId="0" applyFont="1" applyBorder="1" applyAlignment="1">
      <alignment vertical="top" wrapText="1"/>
    </xf>
    <xf numFmtId="0" fontId="17" fillId="0" borderId="4" xfId="0" applyFont="1" applyBorder="1" applyAlignment="1">
      <alignment vertical="center" wrapText="1"/>
    </xf>
    <xf numFmtId="0" fontId="12" fillId="6" borderId="2" xfId="0" applyFont="1" applyFill="1" applyBorder="1" applyAlignment="1">
      <alignment horizontal="left" wrapText="1"/>
    </xf>
    <xf numFmtId="0" fontId="12" fillId="6" borderId="3" xfId="0" applyFont="1" applyFill="1" applyBorder="1" applyAlignment="1">
      <alignment horizontal="left" wrapText="1"/>
    </xf>
    <xf numFmtId="44" fontId="12" fillId="6" borderId="16" xfId="5" applyFont="1" applyFill="1" applyBorder="1" applyAlignment="1">
      <alignment wrapText="1"/>
    </xf>
    <xf numFmtId="0" fontId="12" fillId="7" borderId="4" xfId="0" applyFont="1" applyFill="1" applyBorder="1" applyAlignment="1">
      <alignment wrapText="1"/>
    </xf>
    <xf numFmtId="0" fontId="12" fillId="7" borderId="4" xfId="0" applyFont="1" applyFill="1" applyBorder="1" applyAlignment="1">
      <alignment horizontal="center"/>
    </xf>
    <xf numFmtId="0" fontId="12" fillId="7" borderId="4" xfId="0" applyFont="1" applyFill="1" applyBorder="1"/>
    <xf numFmtId="44" fontId="12" fillId="7" borderId="4" xfId="5" applyFont="1" applyFill="1" applyBorder="1"/>
    <xf numFmtId="44" fontId="12" fillId="7" borderId="16" xfId="5" applyFont="1" applyFill="1" applyBorder="1" applyAlignment="1">
      <alignment wrapText="1"/>
    </xf>
    <xf numFmtId="0" fontId="20" fillId="0" borderId="4" xfId="0" applyFont="1" applyBorder="1" applyAlignment="1">
      <alignment vertical="center" wrapText="1"/>
    </xf>
    <xf numFmtId="0" fontId="18" fillId="0" borderId="4" xfId="0" applyFont="1" applyBorder="1" applyAlignment="1">
      <alignment vertical="top" wrapText="1"/>
    </xf>
    <xf numFmtId="44" fontId="12" fillId="6" borderId="16" xfId="5" applyFont="1" applyFill="1" applyBorder="1"/>
    <xf numFmtId="0" fontId="12" fillId="4" borderId="2" xfId="0" applyFont="1" applyFill="1" applyBorder="1" applyAlignment="1">
      <alignment horizontal="left" wrapText="1"/>
    </xf>
    <xf numFmtId="0" fontId="12" fillId="4" borderId="3" xfId="0" applyFont="1" applyFill="1" applyBorder="1" applyAlignment="1">
      <alignment horizontal="left" wrapText="1"/>
    </xf>
    <xf numFmtId="167" fontId="24" fillId="4" borderId="16" xfId="0" applyNumberFormat="1" applyFont="1" applyFill="1" applyBorder="1" applyAlignment="1">
      <alignment vertical="center" wrapText="1"/>
    </xf>
    <xf numFmtId="0" fontId="18" fillId="0" borderId="4" xfId="0" applyFont="1" applyBorder="1" applyAlignment="1">
      <alignment wrapText="1"/>
    </xf>
    <xf numFmtId="0" fontId="18" fillId="0" borderId="4" xfId="0" applyFont="1" applyBorder="1" applyAlignment="1">
      <alignment horizontal="center" wrapText="1"/>
    </xf>
    <xf numFmtId="43" fontId="18" fillId="0" borderId="4" xfId="1" applyFont="1" applyBorder="1" applyAlignment="1" applyProtection="1">
      <alignment wrapText="1"/>
    </xf>
    <xf numFmtId="43" fontId="18" fillId="0" borderId="16" xfId="1" applyFont="1" applyBorder="1" applyAlignment="1" applyProtection="1">
      <alignment wrapText="1"/>
    </xf>
    <xf numFmtId="0" fontId="11" fillId="0" borderId="4" xfId="0" applyFont="1" applyBorder="1" applyAlignment="1">
      <alignment wrapText="1"/>
    </xf>
    <xf numFmtId="0" fontId="14" fillId="0" borderId="4" xfId="0" applyFont="1" applyBorder="1" applyAlignment="1">
      <alignment vertical="center" wrapText="1"/>
    </xf>
    <xf numFmtId="0" fontId="17" fillId="0" borderId="4" xfId="0" applyFont="1" applyBorder="1" applyAlignment="1">
      <alignment horizontal="center" vertical="center"/>
    </xf>
    <xf numFmtId="0" fontId="18" fillId="0" borderId="4" xfId="0" applyFont="1" applyBorder="1"/>
    <xf numFmtId="0" fontId="17" fillId="0" borderId="4" xfId="0" applyFont="1" applyBorder="1" applyAlignment="1">
      <alignment vertical="center"/>
    </xf>
    <xf numFmtId="0" fontId="17" fillId="0" borderId="16" xfId="0" applyFont="1" applyBorder="1" applyAlignment="1">
      <alignment vertical="center"/>
    </xf>
    <xf numFmtId="0" fontId="25" fillId="0" borderId="4" xfId="0" applyFont="1" applyBorder="1"/>
    <xf numFmtId="2" fontId="17" fillId="0" borderId="16" xfId="0" applyNumberFormat="1" applyFont="1" applyBorder="1" applyAlignment="1">
      <alignment vertical="center"/>
    </xf>
    <xf numFmtId="43" fontId="17" fillId="0" borderId="16" xfId="0" applyNumberFormat="1" applyFont="1" applyBorder="1" applyAlignment="1">
      <alignment vertical="center"/>
    </xf>
    <xf numFmtId="2" fontId="25" fillId="0" borderId="4" xfId="0" applyNumberFormat="1" applyFont="1" applyBorder="1"/>
    <xf numFmtId="0" fontId="12" fillId="0" borderId="4" xfId="0" applyFont="1" applyBorder="1" applyAlignment="1">
      <alignment vertical="center" wrapText="1"/>
    </xf>
    <xf numFmtId="43" fontId="18" fillId="2" borderId="4" xfId="1" applyFont="1" applyFill="1" applyBorder="1" applyAlignment="1" applyProtection="1">
      <alignment horizontal="center" wrapText="1"/>
      <protection locked="0"/>
    </xf>
    <xf numFmtId="43" fontId="17" fillId="0" borderId="16" xfId="0" applyNumberFormat="1" applyFont="1" applyBorder="1"/>
    <xf numFmtId="0" fontId="11" fillId="2" borderId="4" xfId="3" applyFont="1" applyFill="1" applyBorder="1" applyAlignment="1">
      <alignment vertical="center"/>
    </xf>
    <xf numFmtId="0" fontId="18" fillId="2" borderId="4" xfId="3" applyFont="1" applyFill="1" applyBorder="1" applyAlignment="1">
      <alignment vertical="center"/>
    </xf>
    <xf numFmtId="0" fontId="18" fillId="2" borderId="16" xfId="3" applyFont="1" applyFill="1" applyBorder="1" applyAlignment="1">
      <alignment vertical="center"/>
    </xf>
    <xf numFmtId="0" fontId="25" fillId="0" borderId="4" xfId="0" applyFont="1" applyBorder="1" applyAlignment="1">
      <alignment horizontal="left" vertical="top" wrapText="1"/>
    </xf>
    <xf numFmtId="0" fontId="25" fillId="0" borderId="4" xfId="0" applyFont="1" applyBorder="1" applyAlignment="1">
      <alignment horizontal="center"/>
    </xf>
    <xf numFmtId="0" fontId="25" fillId="0" borderId="16" xfId="0" applyFont="1" applyBorder="1"/>
    <xf numFmtId="0" fontId="27" fillId="0" borderId="4" xfId="0" applyFont="1" applyBorder="1" applyAlignment="1">
      <alignment vertical="center" wrapText="1"/>
    </xf>
    <xf numFmtId="0" fontId="25" fillId="0" borderId="4" xfId="0" applyFont="1" applyBorder="1" applyAlignment="1">
      <alignment wrapText="1"/>
    </xf>
    <xf numFmtId="1" fontId="25" fillId="0" borderId="16" xfId="0" applyNumberFormat="1" applyFont="1" applyBorder="1"/>
    <xf numFmtId="0" fontId="17" fillId="0" borderId="16" xfId="0" applyFont="1" applyBorder="1"/>
    <xf numFmtId="0" fontId="12" fillId="0" borderId="4" xfId="0" applyFont="1" applyBorder="1" applyAlignment="1">
      <alignment horizontal="left" vertical="center"/>
    </xf>
    <xf numFmtId="0" fontId="12" fillId="0" borderId="4" xfId="0" applyFont="1" applyBorder="1" applyAlignment="1">
      <alignment vertical="center"/>
    </xf>
    <xf numFmtId="168" fontId="12" fillId="0" borderId="16" xfId="0" applyNumberFormat="1" applyFont="1" applyBorder="1" applyAlignment="1">
      <alignment vertical="center"/>
    </xf>
    <xf numFmtId="0" fontId="12" fillId="4" borderId="4" xfId="0" applyFont="1" applyFill="1" applyBorder="1" applyAlignment="1">
      <alignment horizontal="left" wrapText="1"/>
    </xf>
    <xf numFmtId="43" fontId="18" fillId="4" borderId="4" xfId="1" applyFont="1" applyFill="1" applyBorder="1" applyAlignment="1" applyProtection="1">
      <alignment horizontal="center" wrapText="1"/>
      <protection locked="0"/>
    </xf>
    <xf numFmtId="0" fontId="12" fillId="2" borderId="0" xfId="0" applyFont="1" applyFill="1" applyAlignment="1">
      <alignment horizontal="center" wrapText="1"/>
    </xf>
    <xf numFmtId="43" fontId="12" fillId="0" borderId="12" xfId="1" applyFont="1" applyBorder="1" applyAlignment="1">
      <alignment vertical="top"/>
    </xf>
    <xf numFmtId="0" fontId="12" fillId="2" borderId="4" xfId="17" applyFont="1" applyFill="1" applyBorder="1" applyAlignment="1">
      <alignment horizontal="left" wrapText="1"/>
    </xf>
    <xf numFmtId="167" fontId="24" fillId="2" borderId="16" xfId="17" applyNumberFormat="1" applyFont="1" applyFill="1" applyBorder="1" applyAlignment="1">
      <alignment vertical="center" wrapText="1"/>
    </xf>
    <xf numFmtId="0" fontId="11" fillId="2" borderId="1" xfId="0" applyFont="1" applyFill="1" applyBorder="1" applyAlignment="1">
      <alignment horizontal="center" wrapText="1"/>
    </xf>
    <xf numFmtId="0" fontId="11" fillId="2" borderId="16" xfId="0" applyFont="1" applyFill="1" applyBorder="1" applyAlignment="1">
      <alignment horizontal="center" wrapText="1"/>
    </xf>
    <xf numFmtId="0" fontId="11" fillId="2" borderId="4" xfId="0" applyFont="1" applyFill="1" applyBorder="1" applyAlignment="1">
      <alignment horizontal="left" vertical="center" wrapText="1"/>
    </xf>
    <xf numFmtId="0" fontId="12" fillId="0" borderId="4" xfId="0" applyFont="1" applyBorder="1" applyAlignment="1">
      <alignment horizontal="center"/>
    </xf>
    <xf numFmtId="0" fontId="11" fillId="2" borderId="4" xfId="0" applyFont="1" applyFill="1" applyBorder="1" applyAlignment="1">
      <alignment horizontal="center" wrapText="1"/>
    </xf>
    <xf numFmtId="0" fontId="18" fillId="0" borderId="4" xfId="4" applyFont="1" applyBorder="1" applyAlignment="1">
      <alignment horizontal="left" vertical="top" wrapText="1"/>
    </xf>
    <xf numFmtId="0" fontId="18" fillId="0" borderId="4" xfId="0" applyFont="1" applyBorder="1" applyAlignment="1">
      <alignment horizontal="center"/>
    </xf>
    <xf numFmtId="0" fontId="18" fillId="0" borderId="16" xfId="0" applyFont="1" applyBorder="1" applyAlignment="1">
      <alignment wrapText="1"/>
    </xf>
    <xf numFmtId="0" fontId="18" fillId="0" borderId="4" xfId="4" applyFont="1" applyBorder="1" applyAlignment="1">
      <alignment vertical="top" wrapText="1"/>
    </xf>
    <xf numFmtId="166" fontId="18" fillId="0" borderId="4" xfId="2" applyNumberFormat="1" applyFont="1" applyFill="1" applyBorder="1"/>
    <xf numFmtId="166" fontId="18" fillId="0" borderId="16" xfId="2" applyNumberFormat="1" applyFont="1" applyFill="1" applyBorder="1"/>
    <xf numFmtId="0" fontId="18" fillId="2" borderId="4" xfId="0" applyFont="1" applyFill="1" applyBorder="1" applyAlignment="1">
      <alignment vertical="top" wrapText="1"/>
    </xf>
    <xf numFmtId="44" fontId="12" fillId="4" borderId="4" xfId="5" applyFont="1" applyFill="1" applyBorder="1" applyAlignment="1">
      <alignment wrapText="1"/>
    </xf>
    <xf numFmtId="44" fontId="12" fillId="4" borderId="16" xfId="5" applyFont="1" applyFill="1" applyBorder="1" applyAlignment="1">
      <alignment wrapText="1"/>
    </xf>
    <xf numFmtId="170" fontId="18" fillId="0" borderId="4" xfId="19" applyNumberFormat="1" applyFont="1" applyFill="1" applyBorder="1" applyAlignment="1" applyProtection="1">
      <alignment wrapText="1"/>
    </xf>
    <xf numFmtId="43" fontId="17" fillId="2" borderId="4" xfId="19" applyFont="1" applyFill="1" applyBorder="1" applyAlignment="1" applyProtection="1">
      <alignment wrapText="1"/>
      <protection locked="0"/>
    </xf>
    <xf numFmtId="43" fontId="18" fillId="0" borderId="16" xfId="19" applyFont="1" applyBorder="1" applyAlignment="1" applyProtection="1">
      <alignment wrapText="1"/>
    </xf>
    <xf numFmtId="170" fontId="18" fillId="0" borderId="4" xfId="19" applyNumberFormat="1" applyFont="1" applyFill="1" applyBorder="1" applyAlignment="1" applyProtection="1">
      <alignment horizontal="center" wrapText="1"/>
    </xf>
    <xf numFmtId="43" fontId="17" fillId="2" borderId="4" xfId="19" applyFont="1" applyFill="1" applyBorder="1" applyAlignment="1" applyProtection="1">
      <alignment horizontal="center" wrapText="1"/>
      <protection locked="0"/>
    </xf>
    <xf numFmtId="0" fontId="17" fillId="2" borderId="4" xfId="0" applyFont="1" applyFill="1" applyBorder="1" applyAlignment="1">
      <alignment wrapText="1"/>
    </xf>
    <xf numFmtId="0" fontId="18" fillId="0" borderId="0" xfId="0" applyFont="1" applyAlignment="1">
      <alignment wrapText="1"/>
    </xf>
    <xf numFmtId="0" fontId="18" fillId="0" borderId="0" xfId="0" applyFont="1" applyAlignment="1">
      <alignment horizontal="center" wrapText="1"/>
    </xf>
    <xf numFmtId="43" fontId="18" fillId="0" borderId="0" xfId="1" applyFont="1" applyAlignment="1" applyProtection="1">
      <alignment wrapText="1"/>
    </xf>
    <xf numFmtId="0" fontId="12" fillId="0" borderId="4" xfId="0" applyFont="1" applyBorder="1" applyAlignment="1">
      <alignment horizontal="center" vertical="center" wrapText="1"/>
    </xf>
    <xf numFmtId="0" fontId="12" fillId="0" borderId="4" xfId="1" applyNumberFormat="1" applyFont="1" applyFill="1" applyBorder="1" applyAlignment="1">
      <alignment horizontal="center" vertical="center" wrapText="1"/>
    </xf>
    <xf numFmtId="171" fontId="12" fillId="0" borderId="4" xfId="0" applyNumberFormat="1" applyFont="1" applyBorder="1" applyAlignment="1">
      <alignment horizontal="center" vertical="center" wrapText="1"/>
    </xf>
    <xf numFmtId="0" fontId="12" fillId="0" borderId="4" xfId="0" applyFont="1" applyBorder="1" applyAlignment="1">
      <alignment horizontal="left"/>
    </xf>
    <xf numFmtId="0" fontId="12" fillId="2" borderId="4" xfId="0" applyFont="1" applyFill="1" applyBorder="1" applyAlignment="1">
      <alignment horizontal="center" vertical="center" wrapText="1"/>
    </xf>
    <xf numFmtId="0" fontId="12" fillId="2" borderId="4" xfId="1" applyNumberFormat="1" applyFont="1" applyFill="1" applyBorder="1" applyAlignment="1">
      <alignment horizontal="center" vertical="center" wrapText="1"/>
    </xf>
    <xf numFmtId="171" fontId="12" fillId="2" borderId="4" xfId="0" applyNumberFormat="1" applyFont="1" applyFill="1" applyBorder="1" applyAlignment="1">
      <alignment horizontal="center" vertical="center" wrapText="1"/>
    </xf>
    <xf numFmtId="0" fontId="17" fillId="0" borderId="4" xfId="0" applyFont="1" applyBorder="1" applyAlignment="1">
      <alignment horizontal="left"/>
    </xf>
    <xf numFmtId="0" fontId="17" fillId="2" borderId="4" xfId="0" applyFont="1" applyFill="1" applyBorder="1" applyAlignment="1">
      <alignment horizontal="center" vertical="center" wrapText="1"/>
    </xf>
    <xf numFmtId="3" fontId="17" fillId="2" borderId="4" xfId="0" applyNumberFormat="1" applyFont="1" applyFill="1" applyBorder="1" applyAlignment="1">
      <alignment horizontal="center" vertical="center" wrapText="1"/>
    </xf>
    <xf numFmtId="167" fontId="17" fillId="2" borderId="4" xfId="1" applyNumberFormat="1" applyFont="1" applyFill="1" applyBorder="1" applyAlignment="1">
      <alignment horizontal="center" vertical="center" wrapText="1"/>
    </xf>
    <xf numFmtId="171" fontId="17" fillId="2" borderId="4" xfId="5" applyNumberFormat="1" applyFont="1" applyFill="1" applyBorder="1" applyAlignment="1">
      <alignment horizontal="center" vertical="center" wrapText="1"/>
    </xf>
    <xf numFmtId="0" fontId="17" fillId="0" borderId="4" xfId="0" applyFont="1" applyBorder="1" applyAlignment="1">
      <alignment horizontal="left" vertical="center"/>
    </xf>
    <xf numFmtId="0" fontId="17" fillId="2" borderId="4" xfId="0" applyFont="1" applyFill="1" applyBorder="1" applyAlignment="1">
      <alignment horizontal="center" wrapText="1"/>
    </xf>
    <xf numFmtId="167" fontId="17" fillId="2" borderId="4" xfId="1" applyNumberFormat="1" applyFont="1" applyFill="1" applyBorder="1" applyAlignment="1">
      <alignment horizontal="center" wrapText="1"/>
    </xf>
    <xf numFmtId="171" fontId="17" fillId="2" borderId="4" xfId="5" applyNumberFormat="1" applyFont="1" applyFill="1" applyBorder="1" applyAlignment="1">
      <alignment horizontal="center" wrapText="1"/>
    </xf>
    <xf numFmtId="44" fontId="17" fillId="2" borderId="4" xfId="1" applyNumberFormat="1" applyFont="1" applyFill="1" applyBorder="1" applyAlignment="1">
      <alignment horizontal="center" wrapText="1"/>
    </xf>
    <xf numFmtId="0" fontId="9" fillId="2" borderId="14" xfId="0" applyFont="1" applyFill="1" applyBorder="1" applyAlignment="1">
      <alignment horizontal="center" vertical="center"/>
    </xf>
    <xf numFmtId="0" fontId="11" fillId="3" borderId="5" xfId="0" applyFont="1" applyFill="1" applyBorder="1" applyAlignment="1">
      <alignment vertical="center"/>
    </xf>
    <xf numFmtId="0" fontId="11" fillId="3" borderId="5" xfId="0" applyFont="1" applyFill="1" applyBorder="1" applyAlignment="1">
      <alignment horizontal="center" vertical="center"/>
    </xf>
    <xf numFmtId="0" fontId="11" fillId="3" borderId="5" xfId="0" applyFont="1" applyFill="1" applyBorder="1" applyAlignment="1">
      <alignment horizontal="center" vertical="center" wrapText="1"/>
    </xf>
    <xf numFmtId="0" fontId="11" fillId="3" borderId="17" xfId="0" applyFont="1" applyFill="1" applyBorder="1" applyAlignment="1">
      <alignment horizontal="center" vertical="center" wrapText="1"/>
    </xf>
    <xf numFmtId="167" fontId="24" fillId="4" borderId="4" xfId="0" applyNumberFormat="1" applyFont="1" applyFill="1" applyBorder="1" applyAlignment="1">
      <alignment vertical="center" wrapText="1"/>
    </xf>
    <xf numFmtId="0" fontId="18" fillId="2" borderId="4" xfId="0" applyFont="1" applyFill="1" applyBorder="1" applyAlignment="1">
      <alignment horizontal="left" vertical="center" wrapText="1"/>
    </xf>
    <xf numFmtId="0" fontId="9" fillId="0" borderId="0" xfId="0" applyFont="1"/>
    <xf numFmtId="0" fontId="12" fillId="8" borderId="4" xfId="0" applyFont="1" applyFill="1" applyBorder="1" applyAlignment="1">
      <alignment horizontal="left" wrapText="1"/>
    </xf>
    <xf numFmtId="43" fontId="12" fillId="8" borderId="16" xfId="19" applyFont="1" applyFill="1" applyBorder="1" applyAlignment="1" applyProtection="1">
      <alignment wrapText="1"/>
    </xf>
    <xf numFmtId="0" fontId="8" fillId="8" borderId="14" xfId="0" applyFont="1" applyFill="1" applyBorder="1" applyAlignment="1">
      <alignment horizontal="left" wrapText="1"/>
    </xf>
    <xf numFmtId="0" fontId="6" fillId="0" borderId="5" xfId="0" applyFont="1" applyBorder="1" applyAlignment="1">
      <alignment horizontal="center" vertical="center" wrapText="1"/>
    </xf>
    <xf numFmtId="0" fontId="17" fillId="2" borderId="5" xfId="0" applyFont="1" applyFill="1" applyBorder="1" applyAlignment="1">
      <alignment horizontal="center" vertical="center" wrapText="1"/>
    </xf>
    <xf numFmtId="0" fontId="17" fillId="2" borderId="5" xfId="0" applyFont="1" applyFill="1" applyBorder="1" applyAlignment="1">
      <alignment horizontal="center" wrapText="1"/>
    </xf>
    <xf numFmtId="44" fontId="17" fillId="2" borderId="5" xfId="1" applyNumberFormat="1" applyFont="1" applyFill="1" applyBorder="1" applyAlignment="1">
      <alignment horizontal="center" wrapText="1"/>
    </xf>
    <xf numFmtId="171" fontId="17" fillId="2" borderId="5" xfId="5" applyNumberFormat="1" applyFont="1" applyFill="1" applyBorder="1" applyAlignment="1">
      <alignment horizontal="center" wrapText="1"/>
    </xf>
    <xf numFmtId="0" fontId="28" fillId="4" borderId="1" xfId="0" applyFont="1" applyFill="1" applyBorder="1" applyAlignment="1">
      <alignment horizontal="center" vertical="center" wrapText="1"/>
    </xf>
    <xf numFmtId="0" fontId="30" fillId="4" borderId="2" xfId="0" applyFont="1" applyFill="1" applyBorder="1" applyAlignment="1">
      <alignment vertical="center"/>
    </xf>
    <xf numFmtId="0" fontId="30" fillId="4" borderId="2" xfId="0" applyFont="1" applyFill="1" applyBorder="1" applyAlignment="1">
      <alignment horizontal="center" vertical="center" wrapText="1"/>
    </xf>
    <xf numFmtId="0" fontId="30" fillId="4" borderId="2" xfId="0" applyFont="1" applyFill="1" applyBorder="1" applyAlignment="1">
      <alignment horizontal="center" wrapText="1"/>
    </xf>
    <xf numFmtId="43" fontId="31" fillId="4" borderId="2" xfId="1" applyFont="1" applyFill="1" applyBorder="1" applyAlignment="1" applyProtection="1">
      <alignment wrapText="1"/>
    </xf>
    <xf numFmtId="171" fontId="31" fillId="4" borderId="3" xfId="1" applyNumberFormat="1" applyFont="1" applyFill="1" applyBorder="1" applyAlignment="1" applyProtection="1">
      <alignment horizontal="center" wrapText="1"/>
    </xf>
    <xf numFmtId="0" fontId="32" fillId="0" borderId="0" xfId="0" applyFont="1"/>
    <xf numFmtId="0" fontId="17" fillId="0" borderId="4" xfId="0" applyFont="1" applyBorder="1" applyAlignment="1">
      <alignment horizontal="left" vertical="center" wrapText="1"/>
    </xf>
    <xf numFmtId="0" fontId="34" fillId="10" borderId="18" xfId="0" applyFont="1" applyFill="1" applyBorder="1" applyAlignment="1">
      <alignment vertical="center" wrapText="1"/>
    </xf>
    <xf numFmtId="0" fontId="34" fillId="10" borderId="14" xfId="0" applyFont="1" applyFill="1" applyBorder="1" applyAlignment="1">
      <alignment vertical="center" wrapText="1"/>
    </xf>
    <xf numFmtId="0" fontId="35" fillId="0" borderId="4" xfId="0" applyFont="1" applyBorder="1" applyAlignment="1">
      <alignment horizontal="left" vertical="center" wrapText="1"/>
    </xf>
    <xf numFmtId="0" fontId="34" fillId="10" borderId="4" xfId="0" applyFont="1" applyFill="1" applyBorder="1" applyAlignment="1">
      <alignment vertical="center" wrapText="1"/>
    </xf>
    <xf numFmtId="0" fontId="34" fillId="10" borderId="21" xfId="0" applyFont="1" applyFill="1" applyBorder="1" applyAlignment="1">
      <alignment vertical="center" wrapText="1"/>
    </xf>
    <xf numFmtId="0" fontId="34" fillId="10" borderId="21" xfId="0" applyFont="1" applyFill="1" applyBorder="1" applyAlignment="1">
      <alignment vertical="center" wrapText="1"/>
    </xf>
    <xf numFmtId="0" fontId="34" fillId="10" borderId="22" xfId="0" applyFont="1" applyFill="1" applyBorder="1" applyAlignment="1">
      <alignment vertical="center" wrapText="1"/>
    </xf>
    <xf numFmtId="0" fontId="34" fillId="0" borderId="23" xfId="0" applyFont="1" applyBorder="1" applyAlignment="1">
      <alignment horizontal="center" vertical="center" wrapText="1"/>
    </xf>
    <xf numFmtId="0" fontId="34" fillId="0" borderId="24" xfId="0" applyFont="1" applyBorder="1" applyAlignment="1">
      <alignment horizontal="center" vertical="center" wrapText="1"/>
    </xf>
    <xf numFmtId="0" fontId="35" fillId="0" borderId="4" xfId="0" applyFont="1" applyBorder="1" applyAlignment="1">
      <alignment horizontal="center" vertical="center" wrapText="1"/>
    </xf>
    <xf numFmtId="0" fontId="34" fillId="2" borderId="8" xfId="0" applyFont="1" applyFill="1" applyBorder="1" applyAlignment="1">
      <alignment horizontal="left" vertical="top" wrapText="1"/>
    </xf>
    <xf numFmtId="0" fontId="34" fillId="2" borderId="9" xfId="0" applyFont="1" applyFill="1" applyBorder="1" applyAlignment="1">
      <alignment horizontal="left" vertical="top" wrapText="1"/>
    </xf>
    <xf numFmtId="0" fontId="34" fillId="2" borderId="10" xfId="0" applyFont="1" applyFill="1" applyBorder="1" applyAlignment="1">
      <alignment horizontal="left" vertical="top" wrapText="1"/>
    </xf>
    <xf numFmtId="0" fontId="34" fillId="2" borderId="11" xfId="0" applyFont="1" applyFill="1" applyBorder="1" applyAlignment="1">
      <alignment horizontal="left" vertical="top" wrapText="1"/>
    </xf>
    <xf numFmtId="0" fontId="34" fillId="2" borderId="0" xfId="0" applyFont="1" applyFill="1" applyAlignment="1">
      <alignment horizontal="left" vertical="top" wrapText="1"/>
    </xf>
    <xf numFmtId="0" fontId="34" fillId="2" borderId="12" xfId="0" applyFont="1" applyFill="1" applyBorder="1" applyAlignment="1">
      <alignment horizontal="left" vertical="top" wrapText="1"/>
    </xf>
    <xf numFmtId="0" fontId="34" fillId="2" borderId="25" xfId="0" applyFont="1" applyFill="1" applyBorder="1" applyAlignment="1">
      <alignment horizontal="left" vertical="top" wrapText="1"/>
    </xf>
    <xf numFmtId="0" fontId="34" fillId="2" borderId="26" xfId="0" applyFont="1" applyFill="1" applyBorder="1" applyAlignment="1">
      <alignment horizontal="left" vertical="top" wrapText="1"/>
    </xf>
    <xf numFmtId="0" fontId="34" fillId="2" borderId="27" xfId="0" applyFont="1" applyFill="1" applyBorder="1" applyAlignment="1">
      <alignment horizontal="left" vertical="top" wrapText="1"/>
    </xf>
    <xf numFmtId="0" fontId="34" fillId="10" borderId="14" xfId="0" applyFont="1" applyFill="1" applyBorder="1" applyAlignment="1">
      <alignment vertical="center" wrapText="1"/>
    </xf>
    <xf numFmtId="0" fontId="34" fillId="10" borderId="4" xfId="0" applyFont="1" applyFill="1" applyBorder="1" applyAlignment="1">
      <alignment vertical="center" wrapText="1"/>
    </xf>
    <xf numFmtId="0" fontId="34" fillId="0" borderId="1" xfId="0" applyFont="1" applyBorder="1" applyAlignment="1">
      <alignment horizontal="center" vertical="center" wrapText="1"/>
    </xf>
    <xf numFmtId="0" fontId="34" fillId="0" borderId="15" xfId="0" applyFont="1" applyBorder="1" applyAlignment="1">
      <alignment horizontal="center" vertical="center" wrapText="1"/>
    </xf>
    <xf numFmtId="0" fontId="33" fillId="9" borderId="19" xfId="0" applyFont="1" applyFill="1" applyBorder="1" applyAlignment="1">
      <alignment horizontal="center" vertical="center" wrapText="1"/>
    </xf>
    <xf numFmtId="0" fontId="33" fillId="9" borderId="20" xfId="0" applyFont="1" applyFill="1" applyBorder="1" applyAlignment="1">
      <alignment horizontal="center" vertical="center" wrapText="1"/>
    </xf>
    <xf numFmtId="0" fontId="33" fillId="9" borderId="4" xfId="0" applyFont="1" applyFill="1" applyBorder="1" applyAlignment="1">
      <alignment horizontal="center" vertical="center" wrapText="1"/>
    </xf>
    <xf numFmtId="0" fontId="34" fillId="10" borderId="18" xfId="0" applyFont="1" applyFill="1" applyBorder="1" applyAlignment="1">
      <alignment horizontal="left" vertical="center" wrapText="1"/>
    </xf>
    <xf numFmtId="0" fontId="34" fillId="10" borderId="3" xfId="0" applyFont="1" applyFill="1" applyBorder="1" applyAlignment="1">
      <alignment horizontal="left"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0" xfId="0" applyFont="1" applyAlignment="1">
      <alignment horizontal="center" vertical="center" wrapText="1"/>
    </xf>
    <xf numFmtId="0" fontId="11" fillId="0" borderId="9" xfId="0" applyFont="1" applyBorder="1" applyAlignment="1">
      <alignment horizontal="center" wrapText="1"/>
    </xf>
    <xf numFmtId="0" fontId="11" fillId="0" borderId="10" xfId="0" applyFont="1" applyBorder="1" applyAlignment="1">
      <alignment horizontal="center" wrapText="1"/>
    </xf>
    <xf numFmtId="0" fontId="11" fillId="0" borderId="0" xfId="0" applyFont="1" applyAlignment="1">
      <alignment horizontal="center" wrapText="1"/>
    </xf>
    <xf numFmtId="0" fontId="11" fillId="0" borderId="12" xfId="0" applyFont="1" applyBorder="1" applyAlignment="1">
      <alignment horizontal="center" wrapText="1"/>
    </xf>
    <xf numFmtId="0" fontId="12" fillId="0" borderId="4" xfId="0" applyFont="1" applyBorder="1" applyAlignment="1">
      <alignment horizontal="center"/>
    </xf>
    <xf numFmtId="0" fontId="12" fillId="0" borderId="16" xfId="0" applyFont="1" applyBorder="1" applyAlignment="1">
      <alignment horizontal="center"/>
    </xf>
    <xf numFmtId="0" fontId="11" fillId="0" borderId="4" xfId="0" applyFont="1" applyBorder="1" applyAlignment="1">
      <alignment horizontal="center" wrapText="1"/>
    </xf>
    <xf numFmtId="0" fontId="11" fillId="0" borderId="16" xfId="0" applyFont="1" applyBorder="1" applyAlignment="1">
      <alignment horizontal="center" wrapText="1"/>
    </xf>
    <xf numFmtId="0" fontId="12" fillId="0" borderId="1" xfId="0" applyFont="1" applyBorder="1" applyAlignment="1">
      <alignment horizontal="left" wrapText="1"/>
    </xf>
    <xf numFmtId="0" fontId="12" fillId="0" borderId="2" xfId="0" applyFont="1" applyBorder="1" applyAlignment="1">
      <alignment horizontal="left" wrapText="1"/>
    </xf>
    <xf numFmtId="0" fontId="12" fillId="0" borderId="15" xfId="0" applyFont="1" applyBorder="1" applyAlignment="1">
      <alignment horizontal="left" wrapText="1"/>
    </xf>
    <xf numFmtId="0" fontId="11" fillId="2" borderId="1" xfId="0" applyFont="1" applyFill="1" applyBorder="1" applyAlignment="1">
      <alignment horizontal="left" wrapText="1"/>
    </xf>
    <xf numFmtId="0" fontId="11" fillId="2" borderId="2" xfId="0" applyFont="1" applyFill="1" applyBorder="1" applyAlignment="1">
      <alignment horizontal="left" wrapText="1"/>
    </xf>
    <xf numFmtId="0" fontId="11" fillId="2" borderId="15" xfId="0" applyFont="1" applyFill="1" applyBorder="1" applyAlignment="1">
      <alignment horizontal="left" wrapText="1"/>
    </xf>
    <xf numFmtId="0" fontId="12" fillId="4" borderId="4" xfId="0" applyFont="1" applyFill="1" applyBorder="1" applyAlignment="1">
      <alignment horizontal="center" vertical="center"/>
    </xf>
    <xf numFmtId="0" fontId="11" fillId="2" borderId="4" xfId="0" applyFont="1" applyFill="1" applyBorder="1" applyAlignment="1">
      <alignment horizontal="left"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13" xfId="0" applyFont="1" applyBorder="1" applyAlignment="1">
      <alignment horizontal="left" vertical="center" wrapText="1"/>
    </xf>
    <xf numFmtId="0" fontId="11" fillId="0" borderId="12" xfId="0" applyFont="1" applyBorder="1" applyAlignment="1">
      <alignment horizontal="center" vertical="center" wrapText="1"/>
    </xf>
  </cellXfs>
  <cellStyles count="20">
    <cellStyle name="Comma" xfId="1" builtinId="3"/>
    <cellStyle name="Comma 10 2" xfId="12" xr:uid="{00000000-0005-0000-0000-000001000000}"/>
    <cellStyle name="Comma 11 2" xfId="11" xr:uid="{00000000-0005-0000-0000-000002000000}"/>
    <cellStyle name="Comma 2" xfId="14" xr:uid="{00000000-0005-0000-0000-000003000000}"/>
    <cellStyle name="Comma 2 2" xfId="2" xr:uid="{00000000-0005-0000-0000-000004000000}"/>
    <cellStyle name="Comma 2 2 3" xfId="7" xr:uid="{00000000-0005-0000-0000-000005000000}"/>
    <cellStyle name="Comma 3" xfId="19" xr:uid="{9C77419B-BC30-47A5-BA7A-26A4CB00BE3A}"/>
    <cellStyle name="Currency" xfId="5" builtinId="4"/>
    <cellStyle name="Currency 2" xfId="18" xr:uid="{5A640ADD-7E3D-4699-8FE9-981969D1CD53}"/>
    <cellStyle name="Normal" xfId="0" builtinId="0"/>
    <cellStyle name="Normal 139" xfId="17" xr:uid="{291B5E9B-7E48-410B-8DCF-DC952F57FFE3}"/>
    <cellStyle name="Normal 15" xfId="16" xr:uid="{2DE3B558-6CD4-4EB5-8F2B-E3CD9B469E1B}"/>
    <cellStyle name="Normal 2" xfId="3" xr:uid="{00000000-0005-0000-0000-000008000000}"/>
    <cellStyle name="Normal 2 2" xfId="15" xr:uid="{00000000-0005-0000-0000-000009000000}"/>
    <cellStyle name="Normal 2 2 2" xfId="4" xr:uid="{00000000-0005-0000-0000-00000A000000}"/>
    <cellStyle name="Normal 20" xfId="8" xr:uid="{00000000-0005-0000-0000-00000B000000}"/>
    <cellStyle name="Normal 20 2" xfId="13" xr:uid="{00000000-0005-0000-0000-00000C000000}"/>
    <cellStyle name="Normal 3 2" xfId="9" xr:uid="{00000000-0005-0000-0000-00000D000000}"/>
    <cellStyle name="Normal 4" xfId="6" xr:uid="{00000000-0005-0000-0000-00000E000000}"/>
    <cellStyle name="Normal 6 3" xfId="10"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31751</xdr:colOff>
      <xdr:row>0</xdr:row>
      <xdr:rowOff>71438</xdr:rowOff>
    </xdr:from>
    <xdr:to>
      <xdr:col>1</xdr:col>
      <xdr:colOff>636671</xdr:colOff>
      <xdr:row>3</xdr:row>
      <xdr:rowOff>273844</xdr:rowOff>
    </xdr:to>
    <xdr:pic>
      <xdr:nvPicPr>
        <xdr:cNvPr id="2" name="Picture 1">
          <a:extLst>
            <a:ext uri="{FF2B5EF4-FFF2-40B4-BE49-F238E27FC236}">
              <a16:creationId xmlns:a16="http://schemas.microsoft.com/office/drawing/2014/main" id="{451FACE2-9A43-4736-8D47-C088C38F579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1" y="71438"/>
          <a:ext cx="1104983" cy="642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26"/>
  <sheetViews>
    <sheetView tabSelected="1" zoomScale="80" zoomScaleNormal="80" zoomScaleSheetLayoutView="80" workbookViewId="0">
      <selection activeCell="A9" sqref="A9:G9"/>
    </sheetView>
  </sheetViews>
  <sheetFormatPr defaultColWidth="9.140625" defaultRowHeight="12.75"/>
  <cols>
    <col min="1" max="1" width="7.5703125" style="1" customWidth="1"/>
    <col min="2" max="2" width="93.42578125" style="3" customWidth="1"/>
    <col min="3" max="3" width="14.5703125" style="3" customWidth="1"/>
    <col min="4" max="4" width="15" style="4" customWidth="1"/>
    <col min="5" max="5" width="21.28515625" style="5" customWidth="1"/>
    <col min="6" max="6" width="26.5703125" style="5" customWidth="1"/>
    <col min="7" max="7" width="33" style="5" customWidth="1"/>
    <col min="8" max="9" width="8.7109375" style="2" customWidth="1"/>
    <col min="10" max="10" width="11.7109375" style="3" bestFit="1" customWidth="1"/>
    <col min="11" max="11" width="10" style="3" bestFit="1" customWidth="1"/>
    <col min="12" max="16384" width="9.140625" style="3"/>
  </cols>
  <sheetData>
    <row r="1" spans="1:7" ht="12" customHeight="1">
      <c r="A1" s="200" t="s">
        <v>160</v>
      </c>
      <c r="B1" s="201"/>
      <c r="C1" s="201"/>
      <c r="D1" s="204" t="s">
        <v>159</v>
      </c>
      <c r="E1" s="204"/>
      <c r="F1" s="204"/>
      <c r="G1" s="205"/>
    </row>
    <row r="2" spans="1:7" ht="12.75" customHeight="1">
      <c r="A2" s="202"/>
      <c r="B2" s="203"/>
      <c r="C2" s="203"/>
      <c r="D2" s="206"/>
      <c r="E2" s="206"/>
      <c r="F2" s="206"/>
      <c r="G2" s="207"/>
    </row>
    <row r="3" spans="1:7" ht="9.75" customHeight="1">
      <c r="A3" s="202"/>
      <c r="B3" s="203"/>
      <c r="C3" s="203"/>
      <c r="D3" s="206"/>
      <c r="E3" s="206"/>
      <c r="F3" s="206"/>
      <c r="G3" s="207"/>
    </row>
    <row r="4" spans="1:7" ht="23.25" customHeight="1">
      <c r="A4" s="202"/>
      <c r="B4" s="203"/>
      <c r="C4" s="203"/>
      <c r="D4" s="206"/>
      <c r="E4" s="206"/>
      <c r="F4" s="206"/>
      <c r="G4" s="207"/>
    </row>
    <row r="5" spans="1:7" ht="18.600000000000001" customHeight="1">
      <c r="A5" s="6" t="s">
        <v>0</v>
      </c>
      <c r="B5" s="212" t="s">
        <v>1</v>
      </c>
      <c r="C5" s="213"/>
      <c r="D5" s="213"/>
      <c r="E5" s="213"/>
      <c r="F5" s="213"/>
      <c r="G5" s="214"/>
    </row>
    <row r="6" spans="1:7" ht="37.5">
      <c r="A6" s="7" t="s">
        <v>2</v>
      </c>
      <c r="B6" s="36" t="s">
        <v>3</v>
      </c>
      <c r="C6" s="36" t="s">
        <v>4</v>
      </c>
      <c r="D6" s="37" t="s">
        <v>5</v>
      </c>
      <c r="E6" s="37" t="s">
        <v>6</v>
      </c>
      <c r="F6" s="38" t="s">
        <v>7</v>
      </c>
      <c r="G6" s="39" t="s">
        <v>8</v>
      </c>
    </row>
    <row r="7" spans="1:7" ht="17.45" customHeight="1">
      <c r="A7" s="148"/>
      <c r="B7" s="149"/>
      <c r="C7" s="149"/>
      <c r="D7" s="150"/>
      <c r="E7" s="150"/>
      <c r="F7" s="151"/>
      <c r="G7" s="152"/>
    </row>
    <row r="8" spans="1:7" ht="21.75">
      <c r="A8" s="8"/>
      <c r="B8" s="40" t="s">
        <v>9</v>
      </c>
      <c r="C8" s="40"/>
      <c r="D8" s="41"/>
      <c r="E8" s="42"/>
      <c r="F8" s="43"/>
      <c r="G8" s="44"/>
    </row>
    <row r="9" spans="1:7" ht="60" customHeight="1">
      <c r="A9" s="202" t="s">
        <v>10</v>
      </c>
      <c r="B9" s="203"/>
      <c r="C9" s="203"/>
      <c r="D9" s="203"/>
      <c r="E9" s="203"/>
      <c r="F9" s="203"/>
      <c r="G9" s="223"/>
    </row>
    <row r="10" spans="1:7" ht="28.5" customHeight="1">
      <c r="A10" s="8"/>
      <c r="B10" s="220" t="s">
        <v>11</v>
      </c>
      <c r="C10" s="221"/>
      <c r="D10" s="221"/>
      <c r="E10" s="221"/>
      <c r="F10" s="221"/>
      <c r="G10" s="222"/>
    </row>
    <row r="11" spans="1:7" ht="18.75">
      <c r="A11" s="9">
        <v>1</v>
      </c>
      <c r="B11" s="45" t="s">
        <v>12</v>
      </c>
      <c r="C11" s="45"/>
      <c r="D11" s="46"/>
      <c r="E11" s="45"/>
      <c r="F11" s="45"/>
      <c r="G11" s="47"/>
    </row>
    <row r="12" spans="1:7" ht="37.5">
      <c r="A12" s="10">
        <v>1.1000000000000001</v>
      </c>
      <c r="B12" s="48" t="s">
        <v>13</v>
      </c>
      <c r="C12" s="48" t="s">
        <v>14</v>
      </c>
      <c r="D12" s="49" t="s">
        <v>15</v>
      </c>
      <c r="E12" s="48">
        <v>1</v>
      </c>
      <c r="F12" s="50"/>
      <c r="G12" s="51"/>
    </row>
    <row r="13" spans="1:7" ht="39.75" customHeight="1">
      <c r="A13" s="10">
        <v>1.2</v>
      </c>
      <c r="B13" s="52" t="s">
        <v>16</v>
      </c>
      <c r="C13" s="52" t="s">
        <v>14</v>
      </c>
      <c r="D13" s="53" t="s">
        <v>17</v>
      </c>
      <c r="E13" s="54">
        <v>20.74</v>
      </c>
      <c r="F13" s="55"/>
      <c r="G13" s="51"/>
    </row>
    <row r="14" spans="1:7" ht="56.25">
      <c r="A14" s="10">
        <v>1.3</v>
      </c>
      <c r="B14" s="52" t="s">
        <v>18</v>
      </c>
      <c r="C14" s="52" t="s">
        <v>14</v>
      </c>
      <c r="D14" s="53" t="s">
        <v>17</v>
      </c>
      <c r="E14" s="54">
        <v>3.89</v>
      </c>
      <c r="F14" s="55"/>
      <c r="G14" s="51"/>
    </row>
    <row r="15" spans="1:7" ht="56.25">
      <c r="A15" s="10">
        <v>1.4</v>
      </c>
      <c r="B15" s="56" t="s">
        <v>19</v>
      </c>
      <c r="C15" s="56" t="s">
        <v>14</v>
      </c>
      <c r="D15" s="53" t="s">
        <v>17</v>
      </c>
      <c r="E15" s="54">
        <v>1.296</v>
      </c>
      <c r="F15" s="55"/>
      <c r="G15" s="51"/>
    </row>
    <row r="16" spans="1:7" ht="68.25" customHeight="1">
      <c r="A16" s="10">
        <v>1.5</v>
      </c>
      <c r="B16" s="56" t="s">
        <v>20</v>
      </c>
      <c r="C16" s="56" t="s">
        <v>14</v>
      </c>
      <c r="D16" s="53" t="s">
        <v>17</v>
      </c>
      <c r="E16" s="54">
        <v>8.17</v>
      </c>
      <c r="F16" s="55"/>
      <c r="G16" s="51"/>
    </row>
    <row r="17" spans="1:7" ht="48" customHeight="1">
      <c r="A17" s="10">
        <v>1.6</v>
      </c>
      <c r="B17" s="52" t="s">
        <v>21</v>
      </c>
      <c r="C17" s="52" t="s">
        <v>14</v>
      </c>
      <c r="D17" s="53" t="s">
        <v>17</v>
      </c>
      <c r="E17" s="54">
        <v>7.08</v>
      </c>
      <c r="F17" s="55"/>
      <c r="G17" s="51"/>
    </row>
    <row r="18" spans="1:7" ht="66.75" customHeight="1">
      <c r="A18" s="10">
        <v>1.7</v>
      </c>
      <c r="B18" s="56" t="s">
        <v>22</v>
      </c>
      <c r="C18" s="56" t="s">
        <v>14</v>
      </c>
      <c r="D18" s="53" t="s">
        <v>17</v>
      </c>
      <c r="E18" s="54">
        <v>1.77</v>
      </c>
      <c r="F18" s="55"/>
      <c r="G18" s="51"/>
    </row>
    <row r="19" spans="1:7" ht="56.25">
      <c r="A19" s="10">
        <v>1.8</v>
      </c>
      <c r="B19" s="52" t="s">
        <v>23</v>
      </c>
      <c r="C19" s="52" t="s">
        <v>14</v>
      </c>
      <c r="D19" s="53" t="s">
        <v>17</v>
      </c>
      <c r="E19" s="54">
        <v>6.37</v>
      </c>
      <c r="F19" s="55"/>
      <c r="G19" s="51"/>
    </row>
    <row r="20" spans="1:7" ht="51" customHeight="1">
      <c r="A20" s="10">
        <v>1.9</v>
      </c>
      <c r="B20" s="57" t="s">
        <v>24</v>
      </c>
      <c r="C20" s="57"/>
      <c r="D20" s="53" t="s">
        <v>17</v>
      </c>
      <c r="E20" s="54">
        <v>7.08</v>
      </c>
      <c r="F20" s="55"/>
      <c r="G20" s="51"/>
    </row>
    <row r="21" spans="1:7" ht="18.75">
      <c r="A21" s="11"/>
      <c r="B21" s="58" t="s">
        <v>25</v>
      </c>
      <c r="C21" s="58"/>
      <c r="D21" s="58"/>
      <c r="E21" s="58"/>
      <c r="F21" s="59"/>
      <c r="G21" s="60"/>
    </row>
    <row r="22" spans="1:7" ht="18.75">
      <c r="A22" s="12">
        <v>2</v>
      </c>
      <c r="B22" s="61" t="s">
        <v>26</v>
      </c>
      <c r="C22" s="61"/>
      <c r="D22" s="62"/>
      <c r="E22" s="63"/>
      <c r="F22" s="64"/>
      <c r="G22" s="65"/>
    </row>
    <row r="23" spans="1:7" ht="56.25">
      <c r="A23" s="10">
        <v>2.1</v>
      </c>
      <c r="B23" s="52" t="s">
        <v>27</v>
      </c>
      <c r="C23" s="52" t="s">
        <v>14</v>
      </c>
      <c r="D23" s="53" t="s">
        <v>17</v>
      </c>
      <c r="E23" s="54">
        <v>6.62</v>
      </c>
      <c r="F23" s="55"/>
      <c r="G23" s="51"/>
    </row>
    <row r="24" spans="1:7" ht="56.25">
      <c r="A24" s="10">
        <v>2.2000000000000002</v>
      </c>
      <c r="B24" s="52" t="s">
        <v>28</v>
      </c>
      <c r="C24" s="52" t="s">
        <v>14</v>
      </c>
      <c r="D24" s="53" t="s">
        <v>17</v>
      </c>
      <c r="E24" s="54">
        <v>4</v>
      </c>
      <c r="F24" s="55"/>
      <c r="G24" s="51"/>
    </row>
    <row r="25" spans="1:7" ht="56.25">
      <c r="A25" s="10">
        <v>2.2999999999999998</v>
      </c>
      <c r="B25" s="52" t="s">
        <v>29</v>
      </c>
      <c r="C25" s="52" t="s">
        <v>14</v>
      </c>
      <c r="D25" s="53" t="s">
        <v>17</v>
      </c>
      <c r="E25" s="54">
        <v>18.239999999999998</v>
      </c>
      <c r="F25" s="54"/>
      <c r="G25" s="51"/>
    </row>
    <row r="26" spans="1:7" ht="37.5">
      <c r="A26" s="10">
        <v>2.4</v>
      </c>
      <c r="B26" s="52" t="s">
        <v>30</v>
      </c>
      <c r="C26" s="52" t="s">
        <v>14</v>
      </c>
      <c r="D26" s="53" t="s">
        <v>17</v>
      </c>
      <c r="E26" s="54">
        <v>11.59</v>
      </c>
      <c r="F26" s="54"/>
      <c r="G26" s="51"/>
    </row>
    <row r="27" spans="1:7" ht="56.25">
      <c r="A27" s="10">
        <v>2.5</v>
      </c>
      <c r="B27" s="66" t="s">
        <v>31</v>
      </c>
      <c r="C27" s="66" t="s">
        <v>14</v>
      </c>
      <c r="D27" s="53" t="s">
        <v>17</v>
      </c>
      <c r="E27" s="54">
        <v>3</v>
      </c>
      <c r="F27" s="54"/>
      <c r="G27" s="51"/>
    </row>
    <row r="28" spans="1:7" ht="56.25">
      <c r="A28" s="10">
        <v>2.6</v>
      </c>
      <c r="B28" s="52" t="s">
        <v>32</v>
      </c>
      <c r="C28" s="52" t="s">
        <v>14</v>
      </c>
      <c r="D28" s="53" t="s">
        <v>17</v>
      </c>
      <c r="E28" s="54">
        <v>5.4</v>
      </c>
      <c r="F28" s="54"/>
      <c r="G28" s="51"/>
    </row>
    <row r="29" spans="1:7" ht="50.25" customHeight="1">
      <c r="A29" s="10">
        <v>2.7</v>
      </c>
      <c r="B29" s="52" t="s">
        <v>33</v>
      </c>
      <c r="C29" s="52" t="s">
        <v>14</v>
      </c>
      <c r="D29" s="53" t="s">
        <v>34</v>
      </c>
      <c r="E29" s="54">
        <f>E28*2</f>
        <v>10.8</v>
      </c>
      <c r="F29" s="54"/>
      <c r="G29" s="51"/>
    </row>
    <row r="30" spans="1:7" ht="25.5" customHeight="1">
      <c r="A30" s="10">
        <v>2.8</v>
      </c>
      <c r="B30" s="48" t="s">
        <v>35</v>
      </c>
      <c r="C30" s="48" t="s">
        <v>14</v>
      </c>
      <c r="D30" s="53" t="s">
        <v>34</v>
      </c>
      <c r="E30" s="54">
        <f>E28*2</f>
        <v>10.8</v>
      </c>
      <c r="F30" s="54"/>
      <c r="G30" s="51"/>
    </row>
    <row r="31" spans="1:7" ht="39.75" customHeight="1">
      <c r="A31" s="10">
        <v>2.9</v>
      </c>
      <c r="B31" s="48" t="s">
        <v>36</v>
      </c>
      <c r="C31" s="48" t="s">
        <v>14</v>
      </c>
      <c r="D31" s="53" t="s">
        <v>34</v>
      </c>
      <c r="E31" s="54">
        <f>E28*2</f>
        <v>10.8</v>
      </c>
      <c r="F31" s="54"/>
      <c r="G31" s="51"/>
    </row>
    <row r="32" spans="1:7" ht="37.5">
      <c r="A32" s="13">
        <v>2.1</v>
      </c>
      <c r="B32" s="67" t="s">
        <v>37</v>
      </c>
      <c r="C32" s="67" t="s">
        <v>14</v>
      </c>
      <c r="D32" s="53" t="s">
        <v>15</v>
      </c>
      <c r="E32" s="54">
        <v>1</v>
      </c>
      <c r="F32" s="54"/>
      <c r="G32" s="51"/>
    </row>
    <row r="33" spans="1:7" ht="56.25">
      <c r="A33" s="10">
        <v>2.11</v>
      </c>
      <c r="B33" s="52" t="s">
        <v>38</v>
      </c>
      <c r="C33" s="52" t="s">
        <v>14</v>
      </c>
      <c r="D33" s="53" t="s">
        <v>17</v>
      </c>
      <c r="E33" s="54">
        <v>3</v>
      </c>
      <c r="F33" s="54"/>
      <c r="G33" s="51"/>
    </row>
    <row r="34" spans="1:7" ht="18.75">
      <c r="A34" s="13">
        <v>2.12</v>
      </c>
      <c r="B34" s="52" t="s">
        <v>39</v>
      </c>
      <c r="C34" s="52" t="s">
        <v>14</v>
      </c>
      <c r="D34" s="53" t="s">
        <v>40</v>
      </c>
      <c r="E34" s="54">
        <v>3</v>
      </c>
      <c r="F34" s="54"/>
      <c r="G34" s="51"/>
    </row>
    <row r="35" spans="1:7" ht="18.75">
      <c r="A35" s="10">
        <v>2.13</v>
      </c>
      <c r="B35" s="52" t="s">
        <v>41</v>
      </c>
      <c r="C35" s="52" t="s">
        <v>14</v>
      </c>
      <c r="D35" s="53" t="s">
        <v>40</v>
      </c>
      <c r="E35" s="54">
        <v>1</v>
      </c>
      <c r="F35" s="54"/>
      <c r="G35" s="51"/>
    </row>
    <row r="36" spans="1:7" ht="19.5" customHeight="1">
      <c r="A36" s="13">
        <v>2.14</v>
      </c>
      <c r="B36" s="52" t="s">
        <v>42</v>
      </c>
      <c r="C36" s="52" t="s">
        <v>14</v>
      </c>
      <c r="D36" s="53" t="s">
        <v>40</v>
      </c>
      <c r="E36" s="54">
        <v>1</v>
      </c>
      <c r="F36" s="54"/>
      <c r="G36" s="51"/>
    </row>
    <row r="37" spans="1:7" ht="33.75" customHeight="1">
      <c r="A37" s="11"/>
      <c r="B37" s="58" t="s">
        <v>25</v>
      </c>
      <c r="C37" s="58"/>
      <c r="D37" s="58"/>
      <c r="E37" s="58"/>
      <c r="F37" s="59"/>
      <c r="G37" s="68"/>
    </row>
    <row r="38" spans="1:7" ht="37.5">
      <c r="A38" s="11"/>
      <c r="B38" s="69" t="s">
        <v>43</v>
      </c>
      <c r="C38" s="69"/>
      <c r="D38" s="69"/>
      <c r="E38" s="69"/>
      <c r="F38" s="70"/>
      <c r="G38" s="71"/>
    </row>
    <row r="39" spans="1:7" ht="18.75">
      <c r="A39" s="35" t="s">
        <v>44</v>
      </c>
      <c r="B39" s="76" t="s">
        <v>45</v>
      </c>
      <c r="C39" s="76"/>
      <c r="D39" s="73"/>
      <c r="E39" s="74"/>
      <c r="F39" s="74"/>
      <c r="G39" s="75"/>
    </row>
    <row r="40" spans="1:7" ht="18.75">
      <c r="A40" s="7" t="s">
        <v>2</v>
      </c>
      <c r="B40" s="36" t="s">
        <v>3</v>
      </c>
      <c r="C40" s="36"/>
      <c r="D40" s="37" t="s">
        <v>5</v>
      </c>
      <c r="E40" s="37" t="s">
        <v>6</v>
      </c>
      <c r="F40" s="38" t="s">
        <v>46</v>
      </c>
      <c r="G40" s="39" t="s">
        <v>47</v>
      </c>
    </row>
    <row r="41" spans="1:7" ht="18.75">
      <c r="A41" s="8"/>
      <c r="B41" s="77" t="s">
        <v>48</v>
      </c>
      <c r="C41" s="77"/>
      <c r="D41" s="78"/>
      <c r="E41" s="79"/>
      <c r="F41" s="80"/>
      <c r="G41" s="81"/>
    </row>
    <row r="42" spans="1:7" ht="22.5">
      <c r="A42" s="15">
        <v>1.1000000000000001</v>
      </c>
      <c r="B42" s="57" t="s">
        <v>49</v>
      </c>
      <c r="C42" s="57" t="s">
        <v>14</v>
      </c>
      <c r="D42" s="78" t="s">
        <v>34</v>
      </c>
      <c r="E42" s="80">
        <v>6.7</v>
      </c>
      <c r="F42" s="82"/>
      <c r="G42" s="81"/>
    </row>
    <row r="43" spans="1:7" ht="22.5">
      <c r="A43" s="15">
        <v>1.2</v>
      </c>
      <c r="B43" s="57" t="s">
        <v>50</v>
      </c>
      <c r="C43" s="57" t="s">
        <v>14</v>
      </c>
      <c r="D43" s="78" t="s">
        <v>17</v>
      </c>
      <c r="E43" s="80">
        <v>5.4</v>
      </c>
      <c r="F43" s="82"/>
      <c r="G43" s="83"/>
    </row>
    <row r="44" spans="1:7" ht="37.5">
      <c r="A44" s="15">
        <v>1.3</v>
      </c>
      <c r="B44" s="57" t="s">
        <v>51</v>
      </c>
      <c r="C44" s="57" t="s">
        <v>14</v>
      </c>
      <c r="D44" s="78" t="s">
        <v>17</v>
      </c>
      <c r="E44" s="80">
        <v>0.33600000000000002</v>
      </c>
      <c r="F44" s="82"/>
      <c r="G44" s="84"/>
    </row>
    <row r="45" spans="1:7" ht="18.75">
      <c r="A45" s="15">
        <v>1.4</v>
      </c>
      <c r="B45" s="57" t="s">
        <v>52</v>
      </c>
      <c r="C45" s="57" t="s">
        <v>14</v>
      </c>
      <c r="D45" s="78" t="s">
        <v>53</v>
      </c>
      <c r="E45" s="80">
        <v>6.72</v>
      </c>
      <c r="F45" s="82"/>
      <c r="G45" s="81"/>
    </row>
    <row r="46" spans="1:7" ht="22.5">
      <c r="A46" s="15">
        <v>1.5</v>
      </c>
      <c r="B46" s="57" t="s">
        <v>54</v>
      </c>
      <c r="C46" s="57" t="s">
        <v>14</v>
      </c>
      <c r="D46" s="78" t="s">
        <v>17</v>
      </c>
      <c r="E46" s="80">
        <v>1.008</v>
      </c>
      <c r="F46" s="82"/>
      <c r="G46" s="84"/>
    </row>
    <row r="47" spans="1:7" ht="22.5">
      <c r="A47" s="15">
        <v>1.6</v>
      </c>
      <c r="B47" s="57" t="s">
        <v>55</v>
      </c>
      <c r="C47" s="57" t="s">
        <v>14</v>
      </c>
      <c r="D47" s="78" t="s">
        <v>17</v>
      </c>
      <c r="E47" s="80">
        <v>1.1519999999999999</v>
      </c>
      <c r="F47" s="82"/>
      <c r="G47" s="81"/>
    </row>
    <row r="48" spans="1:7" ht="22.5">
      <c r="A48" s="15">
        <v>1.7</v>
      </c>
      <c r="B48" s="171" t="s">
        <v>56</v>
      </c>
      <c r="C48" s="171" t="s">
        <v>14</v>
      </c>
      <c r="D48" s="78" t="s">
        <v>34</v>
      </c>
      <c r="E48" s="80">
        <v>0.96</v>
      </c>
      <c r="F48" s="82"/>
      <c r="G48" s="81"/>
    </row>
    <row r="49" spans="1:7" ht="22.5">
      <c r="A49" s="15">
        <v>1.8</v>
      </c>
      <c r="B49" s="57" t="s">
        <v>57</v>
      </c>
      <c r="C49" s="57" t="s">
        <v>14</v>
      </c>
      <c r="D49" s="78" t="s">
        <v>17</v>
      </c>
      <c r="E49" s="80">
        <v>6.4000000000000001E-2</v>
      </c>
      <c r="F49" s="82"/>
      <c r="G49" s="84"/>
    </row>
    <row r="50" spans="1:7" ht="37.5">
      <c r="A50" s="15">
        <v>1.9</v>
      </c>
      <c r="B50" s="57" t="s">
        <v>58</v>
      </c>
      <c r="C50" s="57" t="s">
        <v>14</v>
      </c>
      <c r="D50" s="78" t="s">
        <v>34</v>
      </c>
      <c r="E50" s="80">
        <v>6.2</v>
      </c>
      <c r="F50" s="85"/>
      <c r="G50" s="81"/>
    </row>
    <row r="51" spans="1:7" ht="22.5">
      <c r="A51" s="16">
        <v>1.1000000000000001</v>
      </c>
      <c r="B51" s="57" t="s">
        <v>59</v>
      </c>
      <c r="C51" s="57" t="s">
        <v>14</v>
      </c>
      <c r="D51" s="78" t="s">
        <v>34</v>
      </c>
      <c r="E51" s="80">
        <v>6.2</v>
      </c>
      <c r="F51" s="82"/>
      <c r="G51" s="81"/>
    </row>
    <row r="52" spans="1:7" ht="22.5">
      <c r="A52" s="15">
        <v>1.1100000000000001</v>
      </c>
      <c r="B52" s="57" t="s">
        <v>60</v>
      </c>
      <c r="C52" s="57" t="s">
        <v>14</v>
      </c>
      <c r="D52" s="78" t="s">
        <v>17</v>
      </c>
      <c r="E52" s="80">
        <v>6.72</v>
      </c>
      <c r="F52" s="82"/>
      <c r="G52" s="81"/>
    </row>
    <row r="53" spans="1:7" ht="18.75">
      <c r="A53" s="16">
        <v>1.1200000000000001</v>
      </c>
      <c r="B53" s="57" t="s">
        <v>61</v>
      </c>
      <c r="C53" s="57" t="s">
        <v>14</v>
      </c>
      <c r="D53" s="78" t="s">
        <v>62</v>
      </c>
      <c r="E53" s="80">
        <v>4</v>
      </c>
      <c r="F53" s="82"/>
      <c r="G53" s="81"/>
    </row>
    <row r="54" spans="1:7" ht="37.5">
      <c r="A54" s="15">
        <v>1.1299999999999999</v>
      </c>
      <c r="B54" s="57" t="s">
        <v>63</v>
      </c>
      <c r="C54" s="57" t="s">
        <v>14</v>
      </c>
      <c r="D54" s="78" t="s">
        <v>17</v>
      </c>
      <c r="E54" s="54">
        <v>1.5</v>
      </c>
      <c r="F54" s="82"/>
      <c r="G54" s="84"/>
    </row>
    <row r="55" spans="1:7" ht="18.75">
      <c r="A55" s="17">
        <v>2</v>
      </c>
      <c r="B55" s="86" t="s">
        <v>64</v>
      </c>
      <c r="C55" s="86"/>
      <c r="D55" s="78"/>
      <c r="E55" s="80"/>
      <c r="F55" s="87"/>
      <c r="G55" s="81"/>
    </row>
    <row r="56" spans="1:7" ht="18.75">
      <c r="A56" s="15">
        <v>2.1</v>
      </c>
      <c r="B56" s="57" t="s">
        <v>65</v>
      </c>
      <c r="C56" s="57" t="s">
        <v>14</v>
      </c>
      <c r="D56" s="78" t="s">
        <v>62</v>
      </c>
      <c r="E56" s="80">
        <v>1</v>
      </c>
      <c r="F56" s="82"/>
      <c r="G56" s="84"/>
    </row>
    <row r="57" spans="1:7" ht="22.5">
      <c r="A57" s="15">
        <v>2.2000000000000002</v>
      </c>
      <c r="B57" s="57" t="s">
        <v>66</v>
      </c>
      <c r="C57" s="57" t="s">
        <v>14</v>
      </c>
      <c r="D57" s="78" t="s">
        <v>62</v>
      </c>
      <c r="E57" s="80">
        <v>2</v>
      </c>
      <c r="F57" s="82"/>
      <c r="G57" s="84"/>
    </row>
    <row r="58" spans="1:7" ht="18.75">
      <c r="A58" s="15">
        <v>2.2999999999999998</v>
      </c>
      <c r="B58" s="57" t="s">
        <v>67</v>
      </c>
      <c r="C58" s="57" t="s">
        <v>14</v>
      </c>
      <c r="D58" s="78" t="s">
        <v>62</v>
      </c>
      <c r="E58" s="80">
        <v>2</v>
      </c>
      <c r="F58" s="82"/>
      <c r="G58" s="84"/>
    </row>
    <row r="59" spans="1:7" ht="18.75">
      <c r="A59" s="15">
        <v>2.4</v>
      </c>
      <c r="B59" s="57" t="s">
        <v>68</v>
      </c>
      <c r="C59" s="57" t="s">
        <v>14</v>
      </c>
      <c r="D59" s="78" t="s">
        <v>62</v>
      </c>
      <c r="E59" s="80">
        <v>1</v>
      </c>
      <c r="F59" s="82"/>
      <c r="G59" s="84"/>
    </row>
    <row r="60" spans="1:7" ht="18.75">
      <c r="A60" s="15">
        <v>2.5</v>
      </c>
      <c r="B60" s="57" t="s">
        <v>69</v>
      </c>
      <c r="C60" s="57" t="s">
        <v>14</v>
      </c>
      <c r="D60" s="78" t="s">
        <v>62</v>
      </c>
      <c r="E60" s="80">
        <v>6</v>
      </c>
      <c r="F60" s="82"/>
      <c r="G60" s="84"/>
    </row>
    <row r="61" spans="1:7" ht="18.75">
      <c r="A61" s="15">
        <v>2.6</v>
      </c>
      <c r="B61" s="57" t="s">
        <v>70</v>
      </c>
      <c r="C61" s="57" t="s">
        <v>14</v>
      </c>
      <c r="D61" s="78" t="s">
        <v>62</v>
      </c>
      <c r="E61" s="80">
        <v>6</v>
      </c>
      <c r="F61" s="82"/>
      <c r="G61" s="84"/>
    </row>
    <row r="62" spans="1:7" ht="18.75">
      <c r="A62" s="15">
        <v>2.7</v>
      </c>
      <c r="B62" s="57" t="s">
        <v>71</v>
      </c>
      <c r="C62" s="57" t="s">
        <v>14</v>
      </c>
      <c r="D62" s="78" t="s">
        <v>62</v>
      </c>
      <c r="E62" s="80">
        <v>6</v>
      </c>
      <c r="F62" s="82"/>
      <c r="G62" s="84"/>
    </row>
    <row r="63" spans="1:7" ht="18.75">
      <c r="A63" s="15">
        <v>2.8</v>
      </c>
      <c r="B63" s="57" t="s">
        <v>72</v>
      </c>
      <c r="C63" s="57" t="s">
        <v>14</v>
      </c>
      <c r="D63" s="78" t="s">
        <v>73</v>
      </c>
      <c r="E63" s="80">
        <v>6</v>
      </c>
      <c r="F63" s="82"/>
      <c r="G63" s="84"/>
    </row>
    <row r="64" spans="1:7" ht="56.25">
      <c r="A64" s="15">
        <v>2.9</v>
      </c>
      <c r="B64" s="57" t="s">
        <v>74</v>
      </c>
      <c r="C64" s="57" t="s">
        <v>14</v>
      </c>
      <c r="D64" s="78" t="s">
        <v>73</v>
      </c>
      <c r="E64" s="54">
        <v>1</v>
      </c>
      <c r="F64" s="82"/>
      <c r="G64" s="88"/>
    </row>
    <row r="65" spans="1:8" ht="18.75">
      <c r="A65" s="18">
        <v>2</v>
      </c>
      <c r="B65" s="89" t="s">
        <v>75</v>
      </c>
      <c r="C65" s="89"/>
      <c r="D65" s="90"/>
      <c r="E65" s="90"/>
      <c r="F65" s="82"/>
      <c r="G65" s="91"/>
    </row>
    <row r="66" spans="1:8" ht="80.45" customHeight="1">
      <c r="A66" s="19">
        <v>2.1</v>
      </c>
      <c r="B66" s="92" t="s">
        <v>76</v>
      </c>
      <c r="C66" s="92" t="s">
        <v>14</v>
      </c>
      <c r="D66" s="93" t="s">
        <v>77</v>
      </c>
      <c r="E66" s="82">
        <v>60</v>
      </c>
      <c r="F66" s="82"/>
      <c r="G66" s="94"/>
    </row>
    <row r="67" spans="1:8" ht="18.75">
      <c r="A67" s="19">
        <v>2.2000000000000002</v>
      </c>
      <c r="B67" s="82" t="s">
        <v>78</v>
      </c>
      <c r="C67" s="82" t="s">
        <v>14</v>
      </c>
      <c r="D67" s="93" t="s">
        <v>40</v>
      </c>
      <c r="E67" s="82">
        <v>20</v>
      </c>
      <c r="F67" s="82"/>
      <c r="G67" s="94"/>
    </row>
    <row r="68" spans="1:8" ht="37.5">
      <c r="A68" s="20">
        <v>2.2999999999999998</v>
      </c>
      <c r="B68" s="95" t="s">
        <v>79</v>
      </c>
      <c r="C68" s="95" t="s">
        <v>14</v>
      </c>
      <c r="D68" s="93" t="s">
        <v>73</v>
      </c>
      <c r="E68" s="82">
        <v>12</v>
      </c>
      <c r="F68" s="82"/>
      <c r="G68" s="94"/>
    </row>
    <row r="69" spans="1:8" ht="69" customHeight="1">
      <c r="A69" s="20">
        <v>2.4</v>
      </c>
      <c r="B69" s="96" t="s">
        <v>80</v>
      </c>
      <c r="C69" s="96" t="s">
        <v>14</v>
      </c>
      <c r="D69" s="93" t="s">
        <v>17</v>
      </c>
      <c r="E69" s="82">
        <v>1.6</v>
      </c>
      <c r="F69" s="82"/>
      <c r="G69" s="97"/>
    </row>
    <row r="70" spans="1:8" ht="18.75">
      <c r="A70" s="16"/>
      <c r="B70" s="57"/>
      <c r="C70" s="57"/>
      <c r="D70" s="78"/>
      <c r="E70" s="54"/>
      <c r="F70" s="82"/>
      <c r="G70" s="98"/>
    </row>
    <row r="71" spans="1:8" ht="18.75">
      <c r="A71" s="21"/>
      <c r="B71" s="99" t="s">
        <v>81</v>
      </c>
      <c r="C71" s="99"/>
      <c r="D71" s="100"/>
      <c r="E71" s="100"/>
      <c r="F71" s="82"/>
      <c r="G71" s="101"/>
    </row>
    <row r="72" spans="1:8" ht="15.6" customHeight="1">
      <c r="A72" s="22"/>
      <c r="B72" s="102" t="s">
        <v>82</v>
      </c>
      <c r="C72" s="102"/>
      <c r="D72" s="218">
        <v>3</v>
      </c>
      <c r="E72" s="218"/>
      <c r="F72" s="103"/>
      <c r="G72" s="71"/>
    </row>
    <row r="73" spans="1:8" ht="18.75">
      <c r="A73" s="23"/>
      <c r="B73" s="104"/>
      <c r="C73" s="104"/>
      <c r="D73" s="104"/>
      <c r="E73" s="104"/>
      <c r="F73" s="104"/>
      <c r="G73" s="105"/>
    </row>
    <row r="74" spans="1:8" ht="21.6" customHeight="1">
      <c r="A74" s="24"/>
      <c r="B74" s="106"/>
      <c r="C74" s="106"/>
      <c r="D74" s="106"/>
      <c r="E74" s="106"/>
      <c r="F74" s="106"/>
      <c r="G74" s="107"/>
    </row>
    <row r="75" spans="1:8" ht="18.75">
      <c r="A75" s="25" t="s">
        <v>83</v>
      </c>
      <c r="B75" s="215" t="s">
        <v>84</v>
      </c>
      <c r="C75" s="216"/>
      <c r="D75" s="216"/>
      <c r="E75" s="216"/>
      <c r="F75" s="216"/>
      <c r="G75" s="217"/>
    </row>
    <row r="76" spans="1:8" ht="18.75">
      <c r="A76" s="26" t="s">
        <v>85</v>
      </c>
      <c r="B76" s="108" t="s">
        <v>86</v>
      </c>
      <c r="C76" s="108"/>
      <c r="D76" s="108" t="s">
        <v>5</v>
      </c>
      <c r="E76" s="108" t="s">
        <v>87</v>
      </c>
      <c r="F76" s="108" t="s">
        <v>46</v>
      </c>
      <c r="G76" s="109" t="s">
        <v>47</v>
      </c>
    </row>
    <row r="77" spans="1:8" ht="18.75">
      <c r="A77" s="26"/>
      <c r="B77" s="219" t="s">
        <v>88</v>
      </c>
      <c r="C77" s="219"/>
      <c r="D77" s="219"/>
      <c r="E77" s="219"/>
      <c r="F77" s="219"/>
      <c r="G77" s="219"/>
    </row>
    <row r="78" spans="1:8" ht="37.5">
      <c r="A78" s="26">
        <v>1</v>
      </c>
      <c r="B78" s="154" t="s">
        <v>89</v>
      </c>
      <c r="C78" s="154" t="s">
        <v>14</v>
      </c>
      <c r="D78" s="154" t="s">
        <v>90</v>
      </c>
      <c r="E78" s="154">
        <v>312</v>
      </c>
      <c r="F78" s="154"/>
      <c r="G78" s="154"/>
    </row>
    <row r="79" spans="1:8" ht="69" customHeight="1">
      <c r="A79" s="26">
        <v>2</v>
      </c>
      <c r="B79" s="154" t="s">
        <v>91</v>
      </c>
      <c r="C79" s="154" t="s">
        <v>14</v>
      </c>
      <c r="D79" s="154" t="s">
        <v>92</v>
      </c>
      <c r="E79" s="154">
        <v>217</v>
      </c>
      <c r="F79" s="154"/>
      <c r="G79" s="110"/>
      <c r="H79" s="155"/>
    </row>
    <row r="80" spans="1:8" ht="37.5" customHeight="1">
      <c r="A80" s="27">
        <v>10</v>
      </c>
      <c r="B80" s="102" t="s">
        <v>93</v>
      </c>
      <c r="C80" s="102"/>
      <c r="D80" s="102"/>
      <c r="E80" s="102"/>
      <c r="F80" s="102"/>
      <c r="G80" s="153"/>
    </row>
    <row r="81" spans="1:7" ht="30" customHeight="1">
      <c r="A81" s="31" t="s">
        <v>94</v>
      </c>
      <c r="B81" s="208" t="s">
        <v>95</v>
      </c>
      <c r="C81" s="208"/>
      <c r="D81" s="208"/>
      <c r="E81" s="208"/>
      <c r="F81" s="208"/>
      <c r="G81" s="209"/>
    </row>
    <row r="82" spans="1:7" ht="34.5" customHeight="1">
      <c r="A82" s="28" t="s">
        <v>96</v>
      </c>
      <c r="B82" s="111" t="s">
        <v>86</v>
      </c>
      <c r="C82" s="111"/>
      <c r="D82" s="112" t="s">
        <v>5</v>
      </c>
      <c r="E82" s="112" t="s">
        <v>87</v>
      </c>
      <c r="F82" s="112" t="s">
        <v>46</v>
      </c>
      <c r="G82" s="109" t="s">
        <v>47</v>
      </c>
    </row>
    <row r="83" spans="1:7" ht="45.75" customHeight="1">
      <c r="A83" s="28">
        <v>1</v>
      </c>
      <c r="B83" s="113" t="s">
        <v>97</v>
      </c>
      <c r="C83" s="113" t="s">
        <v>14</v>
      </c>
      <c r="D83" s="114" t="s">
        <v>98</v>
      </c>
      <c r="E83" s="79">
        <v>6</v>
      </c>
      <c r="F83" s="72"/>
      <c r="G83" s="115"/>
    </row>
    <row r="84" spans="1:7" ht="41.45" customHeight="1">
      <c r="A84" s="28">
        <v>2</v>
      </c>
      <c r="B84" s="113" t="s">
        <v>99</v>
      </c>
      <c r="C84" s="113" t="s">
        <v>14</v>
      </c>
      <c r="D84" s="114" t="s">
        <v>100</v>
      </c>
      <c r="E84" s="79">
        <v>6</v>
      </c>
      <c r="F84" s="72"/>
      <c r="G84" s="115"/>
    </row>
    <row r="85" spans="1:7" ht="37.5" customHeight="1">
      <c r="A85" s="30">
        <v>3</v>
      </c>
      <c r="B85" s="116" t="s">
        <v>101</v>
      </c>
      <c r="C85" s="116" t="s">
        <v>14</v>
      </c>
      <c r="D85" s="73" t="s">
        <v>102</v>
      </c>
      <c r="E85" s="72">
        <v>1</v>
      </c>
      <c r="F85" s="117"/>
      <c r="G85" s="118"/>
    </row>
    <row r="86" spans="1:7" ht="85.5" customHeight="1">
      <c r="A86" s="28">
        <v>4</v>
      </c>
      <c r="B86" s="67" t="s">
        <v>103</v>
      </c>
      <c r="C86" s="67" t="s">
        <v>14</v>
      </c>
      <c r="D86" s="73" t="s">
        <v>102</v>
      </c>
      <c r="E86" s="72">
        <v>1</v>
      </c>
      <c r="F86" s="117"/>
      <c r="G86" s="118"/>
    </row>
    <row r="87" spans="1:7" ht="62.25" customHeight="1">
      <c r="A87" s="28">
        <v>5</v>
      </c>
      <c r="B87" s="67" t="s">
        <v>104</v>
      </c>
      <c r="C87" s="67" t="s">
        <v>14</v>
      </c>
      <c r="D87" s="73" t="s">
        <v>105</v>
      </c>
      <c r="E87" s="72">
        <v>1</v>
      </c>
      <c r="F87" s="117"/>
      <c r="G87" s="118"/>
    </row>
    <row r="88" spans="1:7" ht="30" customHeight="1">
      <c r="A88" s="30">
        <v>6</v>
      </c>
      <c r="B88" s="119" t="s">
        <v>106</v>
      </c>
      <c r="C88" s="119" t="s">
        <v>14</v>
      </c>
      <c r="D88" s="73" t="s">
        <v>105</v>
      </c>
      <c r="E88" s="117">
        <v>2</v>
      </c>
      <c r="F88" s="117"/>
      <c r="G88" s="118"/>
    </row>
    <row r="89" spans="1:7" ht="64.5" customHeight="1">
      <c r="A89" s="28">
        <v>7</v>
      </c>
      <c r="B89" s="67" t="s">
        <v>107</v>
      </c>
      <c r="C89" s="67" t="s">
        <v>14</v>
      </c>
      <c r="D89" s="73" t="s">
        <v>105</v>
      </c>
      <c r="E89" s="117">
        <v>1</v>
      </c>
      <c r="F89" s="117"/>
      <c r="G89" s="118"/>
    </row>
    <row r="90" spans="1:7" ht="33.75" customHeight="1">
      <c r="A90" s="28">
        <v>8</v>
      </c>
      <c r="B90" s="67" t="s">
        <v>108</v>
      </c>
      <c r="C90" s="67" t="s">
        <v>14</v>
      </c>
      <c r="D90" s="49" t="s">
        <v>109</v>
      </c>
      <c r="E90" s="117">
        <v>150</v>
      </c>
      <c r="F90" s="117"/>
      <c r="G90" s="118"/>
    </row>
    <row r="91" spans="1:7" ht="18.75">
      <c r="A91" s="14"/>
      <c r="B91" s="102" t="s">
        <v>110</v>
      </c>
      <c r="C91" s="102"/>
      <c r="D91" s="102"/>
      <c r="E91" s="102"/>
      <c r="F91" s="120"/>
      <c r="G91" s="121"/>
    </row>
    <row r="92" spans="1:7" ht="15" customHeight="1">
      <c r="A92" s="14"/>
      <c r="B92" s="72"/>
      <c r="C92" s="72"/>
      <c r="D92" s="73"/>
      <c r="E92" s="74"/>
      <c r="F92" s="74"/>
      <c r="G92" s="75"/>
    </row>
    <row r="93" spans="1:7" ht="18.75">
      <c r="A93" s="34" t="s">
        <v>111</v>
      </c>
      <c r="B93" s="210" t="s">
        <v>112</v>
      </c>
      <c r="C93" s="210"/>
      <c r="D93" s="210"/>
      <c r="E93" s="210"/>
      <c r="F93" s="210"/>
      <c r="G93" s="211"/>
    </row>
    <row r="94" spans="1:7" ht="25.5" customHeight="1">
      <c r="A94" s="34"/>
      <c r="B94" s="108" t="s">
        <v>86</v>
      </c>
      <c r="C94" s="108"/>
      <c r="D94" s="108" t="s">
        <v>5</v>
      </c>
      <c r="E94" s="108" t="s">
        <v>87</v>
      </c>
      <c r="F94" s="108" t="s">
        <v>46</v>
      </c>
      <c r="G94" s="109" t="s">
        <v>47</v>
      </c>
    </row>
    <row r="95" spans="1:7" ht="17.45" customHeight="1">
      <c r="A95" s="29">
        <v>1.1000000000000001</v>
      </c>
      <c r="B95" s="66" t="s">
        <v>113</v>
      </c>
      <c r="C95" s="66"/>
      <c r="D95" s="72" t="s">
        <v>73</v>
      </c>
      <c r="E95" s="122">
        <v>28</v>
      </c>
      <c r="F95" s="123"/>
      <c r="G95" s="124"/>
    </row>
    <row r="96" spans="1:7" ht="138.75" customHeight="1">
      <c r="A96" s="28">
        <v>1.2</v>
      </c>
      <c r="B96" s="72" t="s">
        <v>114</v>
      </c>
      <c r="C96" s="72" t="s">
        <v>14</v>
      </c>
      <c r="D96" s="73" t="s">
        <v>73</v>
      </c>
      <c r="E96" s="125">
        <v>1</v>
      </c>
      <c r="F96" s="126"/>
      <c r="G96" s="124"/>
    </row>
    <row r="97" spans="1:7" ht="26.25" customHeight="1">
      <c r="A97" s="28">
        <v>1.3</v>
      </c>
      <c r="B97" s="72" t="s">
        <v>115</v>
      </c>
      <c r="C97" s="72" t="s">
        <v>14</v>
      </c>
      <c r="D97" s="73" t="s">
        <v>116</v>
      </c>
      <c r="E97" s="125">
        <v>300</v>
      </c>
      <c r="F97" s="126"/>
      <c r="G97" s="124"/>
    </row>
    <row r="98" spans="1:7" ht="93.75" customHeight="1">
      <c r="A98" s="28">
        <v>1.4</v>
      </c>
      <c r="B98" s="72" t="s">
        <v>117</v>
      </c>
      <c r="C98" s="72" t="s">
        <v>14</v>
      </c>
      <c r="D98" s="73" t="s">
        <v>73</v>
      </c>
      <c r="E98" s="125">
        <v>1</v>
      </c>
      <c r="F98" s="126"/>
      <c r="G98" s="124"/>
    </row>
    <row r="99" spans="1:7" ht="18.75">
      <c r="A99" s="28">
        <v>1.5</v>
      </c>
      <c r="B99" s="72" t="s">
        <v>118</v>
      </c>
      <c r="C99" s="72" t="s">
        <v>14</v>
      </c>
      <c r="D99" s="73" t="s">
        <v>40</v>
      </c>
      <c r="E99" s="125">
        <v>1</v>
      </c>
      <c r="F99" s="126"/>
      <c r="G99" s="124"/>
    </row>
    <row r="100" spans="1:7" ht="18.75">
      <c r="A100" s="28">
        <v>1.6</v>
      </c>
      <c r="B100" s="72" t="s">
        <v>119</v>
      </c>
      <c r="C100" s="72" t="s">
        <v>14</v>
      </c>
      <c r="D100" s="73" t="s">
        <v>116</v>
      </c>
      <c r="E100" s="125">
        <v>120</v>
      </c>
      <c r="F100" s="126"/>
      <c r="G100" s="124"/>
    </row>
    <row r="101" spans="1:7" ht="18.75">
      <c r="A101" s="28">
        <v>1.7</v>
      </c>
      <c r="B101" s="72" t="s">
        <v>120</v>
      </c>
      <c r="C101" s="72" t="s">
        <v>14</v>
      </c>
      <c r="D101" s="73" t="s">
        <v>15</v>
      </c>
      <c r="E101" s="125">
        <v>1</v>
      </c>
      <c r="F101" s="126"/>
      <c r="G101" s="124"/>
    </row>
    <row r="102" spans="1:7" ht="60.75" customHeight="1">
      <c r="A102" s="28">
        <v>1.8</v>
      </c>
      <c r="B102" s="72" t="s">
        <v>121</v>
      </c>
      <c r="C102" s="72" t="s">
        <v>14</v>
      </c>
      <c r="D102" s="49" t="s">
        <v>122</v>
      </c>
      <c r="E102" s="125">
        <v>3</v>
      </c>
      <c r="F102" s="123"/>
      <c r="G102" s="124"/>
    </row>
    <row r="103" spans="1:7" ht="158.25" customHeight="1">
      <c r="A103" s="28">
        <v>1.9</v>
      </c>
      <c r="B103" s="72" t="s">
        <v>123</v>
      </c>
      <c r="C103" s="72" t="s">
        <v>14</v>
      </c>
      <c r="D103" s="127" t="s">
        <v>102</v>
      </c>
      <c r="E103" s="127">
        <v>1</v>
      </c>
      <c r="F103" s="123"/>
      <c r="G103" s="124"/>
    </row>
    <row r="104" spans="1:7" ht="18.75">
      <c r="A104" s="158"/>
      <c r="B104" s="156" t="s">
        <v>124</v>
      </c>
      <c r="C104" s="156"/>
      <c r="D104" s="156"/>
      <c r="E104" s="156"/>
      <c r="F104" s="156"/>
      <c r="G104" s="157"/>
    </row>
    <row r="105" spans="1:7" ht="14.1" customHeight="1">
      <c r="B105" s="128"/>
      <c r="C105" s="128"/>
      <c r="D105" s="129"/>
      <c r="E105" s="130"/>
      <c r="F105" s="130"/>
      <c r="G105" s="130"/>
    </row>
    <row r="106" spans="1:7" ht="18.75">
      <c r="A106" s="32" t="s">
        <v>85</v>
      </c>
      <c r="B106" s="131" t="s">
        <v>86</v>
      </c>
      <c r="C106" s="131"/>
      <c r="D106" s="131" t="s">
        <v>5</v>
      </c>
      <c r="E106" s="131" t="s">
        <v>125</v>
      </c>
      <c r="F106" s="132" t="s">
        <v>7</v>
      </c>
      <c r="G106" s="133" t="s">
        <v>126</v>
      </c>
    </row>
    <row r="107" spans="1:7" ht="18.75">
      <c r="A107" s="32"/>
      <c r="B107" s="134" t="s">
        <v>127</v>
      </c>
      <c r="C107" s="134"/>
      <c r="D107" s="135"/>
      <c r="E107" s="135"/>
      <c r="F107" s="136"/>
      <c r="G107" s="137"/>
    </row>
    <row r="108" spans="1:7" ht="18.75">
      <c r="A108" s="33">
        <v>1</v>
      </c>
      <c r="B108" s="138" t="s">
        <v>128</v>
      </c>
      <c r="C108" s="138" t="s">
        <v>14</v>
      </c>
      <c r="D108" s="139" t="s">
        <v>129</v>
      </c>
      <c r="E108" s="140">
        <v>1</v>
      </c>
      <c r="F108" s="141"/>
      <c r="G108" s="142"/>
    </row>
    <row r="109" spans="1:7" ht="18.75">
      <c r="A109" s="33">
        <v>2</v>
      </c>
      <c r="B109" s="143" t="s">
        <v>130</v>
      </c>
      <c r="C109" s="143" t="s">
        <v>14</v>
      </c>
      <c r="D109" s="139" t="s">
        <v>129</v>
      </c>
      <c r="E109" s="140">
        <v>1</v>
      </c>
      <c r="F109" s="141"/>
      <c r="G109" s="142"/>
    </row>
    <row r="110" spans="1:7" ht="18.75">
      <c r="A110" s="33">
        <v>3</v>
      </c>
      <c r="B110" s="80" t="s">
        <v>93</v>
      </c>
      <c r="C110" s="80" t="s">
        <v>14</v>
      </c>
      <c r="D110" s="139" t="s">
        <v>129</v>
      </c>
      <c r="E110" s="144">
        <v>1</v>
      </c>
      <c r="F110" s="145"/>
      <c r="G110" s="146"/>
    </row>
    <row r="111" spans="1:7" ht="18.75">
      <c r="A111" s="33">
        <v>4</v>
      </c>
      <c r="B111" s="80" t="s">
        <v>131</v>
      </c>
      <c r="C111" s="80" t="s">
        <v>14</v>
      </c>
      <c r="D111" s="139" t="s">
        <v>129</v>
      </c>
      <c r="E111" s="144">
        <v>1</v>
      </c>
      <c r="F111" s="147"/>
      <c r="G111" s="146"/>
    </row>
    <row r="112" spans="1:7" ht="18.75">
      <c r="A112" s="159">
        <v>5</v>
      </c>
      <c r="B112" s="43" t="s">
        <v>132</v>
      </c>
      <c r="C112" s="43" t="s">
        <v>14</v>
      </c>
      <c r="D112" s="160" t="s">
        <v>129</v>
      </c>
      <c r="E112" s="161">
        <v>1</v>
      </c>
      <c r="F112" s="162"/>
      <c r="G112" s="163"/>
    </row>
    <row r="113" spans="1:8" ht="21" thickBot="1">
      <c r="A113" s="164">
        <v>6</v>
      </c>
      <c r="B113" s="165" t="s">
        <v>133</v>
      </c>
      <c r="C113" s="165"/>
      <c r="D113" s="166" t="s">
        <v>129</v>
      </c>
      <c r="E113" s="167"/>
      <c r="F113" s="168"/>
      <c r="G113" s="169"/>
    </row>
    <row r="114" spans="1:8" ht="20.25">
      <c r="A114" s="195" t="s">
        <v>134</v>
      </c>
      <c r="B114" s="196"/>
      <c r="C114" s="196"/>
      <c r="D114" s="196"/>
      <c r="E114" s="197" t="s">
        <v>135</v>
      </c>
      <c r="F114" s="197"/>
      <c r="G114" s="197"/>
      <c r="H114" s="170"/>
    </row>
    <row r="115" spans="1:8" ht="47.25">
      <c r="A115" s="198" t="s">
        <v>136</v>
      </c>
      <c r="B115" s="199"/>
      <c r="C115" s="193" t="s">
        <v>137</v>
      </c>
      <c r="D115" s="194"/>
      <c r="E115" s="172" t="s">
        <v>138</v>
      </c>
      <c r="F115" s="181"/>
      <c r="G115" s="181"/>
    </row>
    <row r="116" spans="1:8" ht="66.75" customHeight="1">
      <c r="A116" s="191" t="s">
        <v>139</v>
      </c>
      <c r="B116" s="192"/>
      <c r="C116" s="193" t="s">
        <v>140</v>
      </c>
      <c r="D116" s="194"/>
      <c r="E116" s="172" t="s">
        <v>141</v>
      </c>
      <c r="F116" s="181"/>
      <c r="G116" s="181"/>
    </row>
    <row r="117" spans="1:8" ht="31.5">
      <c r="A117" s="191" t="s">
        <v>142</v>
      </c>
      <c r="B117" s="192"/>
      <c r="C117" s="193" t="s">
        <v>143</v>
      </c>
      <c r="D117" s="194"/>
      <c r="E117" s="172" t="s">
        <v>144</v>
      </c>
      <c r="F117" s="181"/>
      <c r="G117" s="181"/>
    </row>
    <row r="118" spans="1:8" ht="32.25" thickBot="1">
      <c r="A118" s="177" t="s">
        <v>145</v>
      </c>
      <c r="B118" s="178"/>
      <c r="C118" s="179" t="s">
        <v>146</v>
      </c>
      <c r="D118" s="180"/>
      <c r="E118" s="172" t="s">
        <v>147</v>
      </c>
      <c r="F118" s="181"/>
      <c r="G118" s="181"/>
    </row>
    <row r="119" spans="1:8" ht="15.75">
      <c r="A119" s="182" t="s">
        <v>148</v>
      </c>
      <c r="B119" s="183"/>
      <c r="C119" s="183"/>
      <c r="D119" s="184"/>
      <c r="E119" s="173" t="s">
        <v>149</v>
      </c>
      <c r="F119" s="181"/>
      <c r="G119" s="181"/>
    </row>
    <row r="120" spans="1:8" ht="15.75">
      <c r="A120" s="185"/>
      <c r="B120" s="186"/>
      <c r="C120" s="186"/>
      <c r="D120" s="187"/>
      <c r="E120" s="173" t="s">
        <v>150</v>
      </c>
      <c r="F120" s="181"/>
      <c r="G120" s="181"/>
    </row>
    <row r="121" spans="1:8" ht="33.75" customHeight="1">
      <c r="A121" s="185"/>
      <c r="B121" s="186"/>
      <c r="C121" s="186"/>
      <c r="D121" s="187"/>
      <c r="E121" s="173" t="s">
        <v>151</v>
      </c>
      <c r="F121" s="174"/>
      <c r="G121" s="175" t="s">
        <v>152</v>
      </c>
    </row>
    <row r="122" spans="1:8" ht="27.75" customHeight="1">
      <c r="A122" s="185"/>
      <c r="B122" s="186"/>
      <c r="C122" s="186"/>
      <c r="D122" s="187"/>
      <c r="E122" s="173" t="s">
        <v>153</v>
      </c>
      <c r="F122" s="174"/>
      <c r="G122" s="175" t="s">
        <v>154</v>
      </c>
    </row>
    <row r="123" spans="1:8" ht="76.5" customHeight="1">
      <c r="A123" s="185"/>
      <c r="B123" s="186"/>
      <c r="C123" s="186"/>
      <c r="D123" s="187"/>
      <c r="E123" s="173" t="s">
        <v>155</v>
      </c>
      <c r="F123" s="181"/>
      <c r="G123" s="181"/>
    </row>
    <row r="124" spans="1:8" ht="29.25" customHeight="1">
      <c r="A124" s="185"/>
      <c r="B124" s="186"/>
      <c r="C124" s="186"/>
      <c r="D124" s="187"/>
      <c r="E124" s="173" t="s">
        <v>156</v>
      </c>
      <c r="F124" s="181"/>
      <c r="G124" s="181"/>
    </row>
    <row r="125" spans="1:8" ht="26.25" customHeight="1">
      <c r="A125" s="185"/>
      <c r="B125" s="186"/>
      <c r="C125" s="186"/>
      <c r="D125" s="187"/>
      <c r="E125" s="173" t="s">
        <v>157</v>
      </c>
      <c r="F125" s="181"/>
      <c r="G125" s="181"/>
    </row>
    <row r="126" spans="1:8" ht="35.25" customHeight="1" thickBot="1">
      <c r="A126" s="188"/>
      <c r="B126" s="189"/>
      <c r="C126" s="189"/>
      <c r="D126" s="190"/>
      <c r="E126" s="176" t="s">
        <v>158</v>
      </c>
      <c r="F126" s="181"/>
      <c r="G126" s="181"/>
    </row>
  </sheetData>
  <sheetProtection selectLockedCells="1"/>
  <protectedRanges>
    <protectedRange sqref="C115:D118 A119 F121:F122 F123:G126 F115:G120" name="Område1"/>
  </protectedRanges>
  <mergeCells count="31">
    <mergeCell ref="A1:C4"/>
    <mergeCell ref="D1:G4"/>
    <mergeCell ref="B81:G81"/>
    <mergeCell ref="B93:G93"/>
    <mergeCell ref="B5:G5"/>
    <mergeCell ref="B75:G75"/>
    <mergeCell ref="D72:E72"/>
    <mergeCell ref="B77:G77"/>
    <mergeCell ref="B10:G10"/>
    <mergeCell ref="A9:G9"/>
    <mergeCell ref="A114:D114"/>
    <mergeCell ref="E114:G114"/>
    <mergeCell ref="A115:B115"/>
    <mergeCell ref="C115:D115"/>
    <mergeCell ref="F115:G115"/>
    <mergeCell ref="A116:B116"/>
    <mergeCell ref="C116:D116"/>
    <mergeCell ref="F116:G116"/>
    <mergeCell ref="A117:B117"/>
    <mergeCell ref="C117:D117"/>
    <mergeCell ref="F117:G117"/>
    <mergeCell ref="A118:B118"/>
    <mergeCell ref="C118:D118"/>
    <mergeCell ref="F118:G118"/>
    <mergeCell ref="A119:D126"/>
    <mergeCell ref="F119:G119"/>
    <mergeCell ref="F120:G120"/>
    <mergeCell ref="F123:G123"/>
    <mergeCell ref="F124:G124"/>
    <mergeCell ref="F125:G125"/>
    <mergeCell ref="F126:G126"/>
  </mergeCells>
  <pageMargins left="0.7" right="0.7" top="0.75" bottom="0.75" header="0.3" footer="0.3"/>
  <pageSetup paperSize="9" scale="68"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b44c315d-a521-4fec-8d9a-74227306391d">
      <Terms xmlns="http://schemas.microsoft.com/office/infopath/2007/PartnerControls"/>
    </lcf76f155ced4ddcb4097134ff3c332f>
    <PRdescription xmlns="b44c315d-a521-4fec-8d9a-74227306391d" xsi:nil="true"/>
    <Status xmlns="b44c315d-a521-4fec-8d9a-74227306391d" xsi:nil="true"/>
    <AwardedSupplier xmlns="b44c315d-a521-4fec-8d9a-74227306391d" xsi:nil="true"/>
    <CaseOfficer xmlns="b44c315d-a521-4fec-8d9a-74227306391d">
      <UserInfo>
        <DisplayName/>
        <AccountId xsi:nil="true"/>
        <AccountType/>
      </UserInfo>
    </CaseOfficer>
    <Donor xmlns="b44c315d-a521-4fec-8d9a-74227306391d" xsi:nil="true"/>
    <MethodofProcurement xmlns="b44c315d-a521-4fec-8d9a-74227306391d" xsi:nil="true"/>
  </documentManagement>
</p:properties>
</file>

<file path=customXml/item2.xml><?xml version="1.0" encoding="utf-8"?>
<LongProperties xmlns="http://schemas.microsoft.com/office/2006/metadata/longProperties">
  <LongProp xmlns="" name="TaxCatchAll"><![CDATA[67;#Assistance|58caa96e-5176-4821-b6de-d1d04d57df11;#212;#Mudug|da92219e-c6ac-44a5-ade7-c0e3acb8a44a;#58;#Assistance|9015aaae-65d7-4217-8889-581aaffe05a3;#91;#CV_GEN|0b3d4cd2-c658-4d60-9feb-71dc09c63823;#361;#GAR_WatHab|cc427524-6de9-4f4d-83c4-ea519b2d43d4;#3;#Internal|23eb6094-56fc-4ad4-8ae2-cf1575a694f0;#2;#Somalia|f428a8f8-b603-42a5-874c-495b976b0445]]></LongProp>
</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771B187D74B474583BEAFF38DABA72C" ma:contentTypeVersion="18" ma:contentTypeDescription="Create a new document." ma:contentTypeScope="" ma:versionID="c68ed15975fd39dc5430d0efe9d9e766">
  <xsd:schema xmlns:xsd="http://www.w3.org/2001/XMLSchema" xmlns:xs="http://www.w3.org/2001/XMLSchema" xmlns:p="http://schemas.microsoft.com/office/2006/metadata/properties" xmlns:ns2="b44c315d-a521-4fec-8d9a-74227306391d" xmlns:ns3="df39d53a-21ec-4f19-b819-c17052708e15" targetNamespace="http://schemas.microsoft.com/office/2006/metadata/properties" ma:root="true" ma:fieldsID="5a5f3b576adb59db9be401bea712e651" ns2:_="" ns3:_="">
    <xsd:import namespace="b44c315d-a521-4fec-8d9a-74227306391d"/>
    <xsd:import namespace="df39d53a-21ec-4f19-b819-c17052708e1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CaseOfficer" minOccurs="0"/>
                <xsd:element ref="ns2:Donor" minOccurs="0"/>
                <xsd:element ref="ns2:PRdescription" minOccurs="0"/>
                <xsd:element ref="ns2:MethodofProcurement" minOccurs="0"/>
                <xsd:element ref="ns2:AwardedSupplier"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4c315d-a521-4fec-8d9a-7422730639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CaseOfficer" ma:index="12"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3" nillable="true" ma:displayName="Donor" ma:format="Dropdown" ma:internalName="Donor">
      <xsd:simpleType>
        <xsd:restriction base="dms:Text">
          <xsd:maxLength value="255"/>
        </xsd:restriction>
      </xsd:simpleType>
    </xsd:element>
    <xsd:element name="PRdescription" ma:index="14" nillable="true" ma:displayName="PR description" ma:format="Dropdown" ma:internalName="PRdescription">
      <xsd:simpleType>
        <xsd:restriction base="dms:Text">
          <xsd:maxLength value="255"/>
        </xsd:restriction>
      </xsd:simpleType>
    </xsd:element>
    <xsd:element name="MethodofProcurement" ma:index="15" nillable="true" ma:displayName="Method of Procurement" ma:format="Dropdown" ma:internalName="MethodofProcurement">
      <xsd:simpleType>
        <xsd:restriction base="dms:Text">
          <xsd:maxLength value="255"/>
        </xsd:restriction>
      </xsd:simpleType>
    </xsd:element>
    <xsd:element name="AwardedSupplier" ma:index="16" nillable="true" ma:displayName="Awarded Supplier" ma:format="Dropdown" ma:internalName="AwardedSupplier">
      <xsd:simpleType>
        <xsd:restriction base="dms:Text">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Status" ma:index="24" nillable="true" ma:displayName="Status " ma:format="Dropdown" ma:internalName="Status">
      <xsd:simpleType>
        <xsd:restriction base="dms:Text">
          <xsd:maxLength value="255"/>
        </xsd:restriction>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0C669C-4474-4D50-99F2-DE082F1A4951}">
  <ds:schemaRefs>
    <ds:schemaRef ds:uri="http://schemas.microsoft.com/office/infopath/2007/PartnerControls"/>
    <ds:schemaRef ds:uri="df39d53a-21ec-4f19-b819-c17052708e15"/>
    <ds:schemaRef ds:uri="http://purl.org/dc/elements/1.1/"/>
    <ds:schemaRef ds:uri="http://schemas.microsoft.com/office/2006/documentManagement/types"/>
    <ds:schemaRef ds:uri="http://purl.org/dc/terms/"/>
    <ds:schemaRef ds:uri="http://schemas.microsoft.com/office/2006/metadata/properties"/>
    <ds:schemaRef ds:uri="http://purl.org/dc/dcmitype/"/>
    <ds:schemaRef ds:uri="http://www.w3.org/XML/1998/namespace"/>
    <ds:schemaRef ds:uri="http://schemas.openxmlformats.org/package/2006/metadata/core-properties"/>
    <ds:schemaRef ds:uri="b44c315d-a521-4fec-8d9a-74227306391d"/>
  </ds:schemaRefs>
</ds:datastoreItem>
</file>

<file path=customXml/itemProps2.xml><?xml version="1.0" encoding="utf-8"?>
<ds:datastoreItem xmlns:ds="http://schemas.openxmlformats.org/officeDocument/2006/customXml" ds:itemID="{B1BC368A-12B1-4269-BCF3-E28E46AB79E0}">
  <ds:schemaRefs>
    <ds:schemaRef ds:uri="http://schemas.microsoft.com/office/2006/metadata/longProperties"/>
    <ds:schemaRef ds:uri=""/>
  </ds:schemaRefs>
</ds:datastoreItem>
</file>

<file path=customXml/itemProps3.xml><?xml version="1.0" encoding="utf-8"?>
<ds:datastoreItem xmlns:ds="http://schemas.openxmlformats.org/officeDocument/2006/customXml" ds:itemID="{5CAB7368-0DE8-4B46-B1FA-2732CB4D82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4c315d-a521-4fec-8d9a-74227306391d"/>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AE120BC-F718-48CC-A48C-93E3C789426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BOQs-BIB</vt:lpstr>
    </vt:vector>
  </TitlesOfParts>
  <Manager/>
  <Company>ICRC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Abdullahi issa</dc:creator>
  <cp:keywords/>
  <dc:description/>
  <cp:lastModifiedBy>Adam Mohamed Ali</cp:lastModifiedBy>
  <cp:revision/>
  <dcterms:created xsi:type="dcterms:W3CDTF">2005-09-04T17:56:05Z</dcterms:created>
  <dcterms:modified xsi:type="dcterms:W3CDTF">2025-12-10T12:09:25Z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RCIMP_IsRecord">
    <vt:lpwstr>1</vt:lpwstr>
  </property>
  <property fmtid="{D5CDD505-2E9C-101B-9397-08002B2CF9AE}" pid="3" name="ICRCIMP_ManageAccess">
    <vt:lpwstr>0</vt:lpwstr>
  </property>
  <property fmtid="{D5CDD505-2E9C-101B-9397-08002B2CF9AE}" pid="4" name="ICRCIMP_Country_H">
    <vt:lpwstr>Somalia|f428a8f8-b603-42a5-874c-495b976b0445</vt:lpwstr>
  </property>
  <property fmtid="{D5CDD505-2E9C-101B-9397-08002B2CF9AE}" pid="5" name="ICRCIMP_RMUnitInCharge_H">
    <vt:lpwstr>GAR_WatHab|cc427524-6de9-4f4d-83c4-ea519b2d43d4</vt:lpwstr>
  </property>
  <property fmtid="{D5CDD505-2E9C-101B-9397-08002B2CF9AE}" pid="6" name="TaxCatchAll">
    <vt:lpwstr>67;#Assistance|58caa96e-5176-4821-b6de-d1d04d57df11;#212;#Mudug|da92219e-c6ac-44a5-ade7-c0e3acb8a44a;#58;#Assistance|9015aaae-65d7-4217-8889-581aaffe05a3;#91;#CV_GEN|0b3d4cd2-c658-4d60-9feb-71dc09c63823;#361;#GAR_WatHab|cc427524-6de9-4f4d-83c4-ea519b2d43d</vt:lpwstr>
  </property>
  <property fmtid="{D5CDD505-2E9C-101B-9397-08002B2CF9AE}" pid="7" name="ICRCIMP_IHT_H">
    <vt:lpwstr>Internal|23eb6094-56fc-4ad4-8ae2-cf1575a694f0</vt:lpwstr>
  </property>
  <property fmtid="{D5CDD505-2E9C-101B-9397-08002B2CF9AE}" pid="8" name="ICRCIMP_RMUnitInCharge">
    <vt:lpwstr>361;#GAR_WatHab|cc427524-6de9-4f4d-83c4-ea519b2d43d4</vt:lpwstr>
  </property>
  <property fmtid="{D5CDD505-2E9C-101B-9397-08002B2CF9AE}" pid="9" name="_dlc_DocId">
    <vt:lpwstr>TSSOK-16-8057</vt:lpwstr>
  </property>
  <property fmtid="{D5CDD505-2E9C-101B-9397-08002B2CF9AE}" pid="10" name="_dlc_DocIdItemGuid">
    <vt:lpwstr>db846907-0ece-4d2d-8c71-c645a44f7495</vt:lpwstr>
  </property>
  <property fmtid="{D5CDD505-2E9C-101B-9397-08002B2CF9AE}" pid="11" name="_dlc_DocIdUrl">
    <vt:lpwstr>https://collab.ext.icrc.org/sites/TS_SOK/_layouts/15/DocIdRedir.aspx?ID=TSSOK-16-8057, TSSOK-16-8057</vt:lpwstr>
  </property>
  <property fmtid="{D5CDD505-2E9C-101B-9397-08002B2CF9AE}" pid="12" name="ICRCIMP_IHT">
    <vt:lpwstr>3;#Internal|23eb6094-56fc-4ad4-8ae2-cf1575a694f0</vt:lpwstr>
  </property>
  <property fmtid="{D5CDD505-2E9C-101B-9397-08002B2CF9AE}" pid="13" name="ICRCIMP_TargetPopulation_H">
    <vt:lpwstr>CV_GEN|0b3d4cd2-c658-4d60-9feb-71dc09c63823</vt:lpwstr>
  </property>
  <property fmtid="{D5CDD505-2E9C-101B-9397-08002B2CF9AE}" pid="14" name="ICRCIMP_Country">
    <vt:lpwstr>2;#Somalia|f428a8f8-b603-42a5-874c-495b976b0445</vt:lpwstr>
  </property>
  <property fmtid="{D5CDD505-2E9C-101B-9397-08002B2CF9AE}" pid="15" name="ICRCIMP_TargetPopulation">
    <vt:lpwstr>91;#CV_GEN|0b3d4cd2-c658-4d60-9feb-71dc09c63823</vt:lpwstr>
  </property>
  <property fmtid="{D5CDD505-2E9C-101B-9397-08002B2CF9AE}" pid="16" name="ICRCIMP_OrganizationalAccronym_H">
    <vt:lpwstr>GAR_WatHab|cc427524-6de9-4f4d-83c4-ea519b2d43d4</vt:lpwstr>
  </property>
  <property fmtid="{D5CDD505-2E9C-101B-9397-08002B2CF9AE}" pid="17" name="ICRCIMP_RBMCycle1">
    <vt:lpwstr/>
  </property>
  <property fmtid="{D5CDD505-2E9C-101B-9397-08002B2CF9AE}" pid="18" name="ICRCIMP_Programme">
    <vt:lpwstr/>
  </property>
  <property fmtid="{D5CDD505-2E9C-101B-9397-08002B2CF9AE}" pid="19" name="ICRCIMP_BusinessFunction_H">
    <vt:lpwstr>Assistance|9015aaae-65d7-4217-8889-581aaffe05a3</vt:lpwstr>
  </property>
  <property fmtid="{D5CDD505-2E9C-101B-9397-08002B2CF9AE}" pid="20" name="ICRCIMP_Programme_H">
    <vt:lpwstr/>
  </property>
  <property fmtid="{D5CDD505-2E9C-101B-9397-08002B2CF9AE}" pid="21" name="ICRCIMP_FirstAdministrativeLevel">
    <vt:lpwstr>212;#Mudug|da92219e-c6ac-44a5-ade7-c0e3acb8a44a</vt:lpwstr>
  </property>
  <property fmtid="{D5CDD505-2E9C-101B-9397-08002B2CF9AE}" pid="22" name="IsIntranet">
    <vt:lpwstr>0</vt:lpwstr>
  </property>
  <property fmtid="{D5CDD505-2E9C-101B-9397-08002B2CF9AE}" pid="23" name="ICRCIMP_DocumentType">
    <vt:lpwstr/>
  </property>
  <property fmtid="{D5CDD505-2E9C-101B-9397-08002B2CF9AE}" pid="24" name="ICRCIMP_Topic_H">
    <vt:lpwstr/>
  </property>
  <property fmtid="{D5CDD505-2E9C-101B-9397-08002B2CF9AE}" pid="25" name="ICRCIMP_Topic">
    <vt:lpwstr/>
  </property>
  <property fmtid="{D5CDD505-2E9C-101B-9397-08002B2CF9AE}" pid="26" name="ICRCIMP_IsFocus">
    <vt:lpwstr>0</vt:lpwstr>
  </property>
  <property fmtid="{D5CDD505-2E9C-101B-9397-08002B2CF9AE}" pid="27" name="ICRCIMP_DocumentType_H">
    <vt:lpwstr/>
  </property>
  <property fmtid="{D5CDD505-2E9C-101B-9397-08002B2CF9AE}" pid="28" name="ICRCIMP_OrganizationalAccronym">
    <vt:lpwstr>361;#GAR_WatHab|cc427524-6de9-4f4d-83c4-ea519b2d43d4</vt:lpwstr>
  </property>
  <property fmtid="{D5CDD505-2E9C-101B-9397-08002B2CF9AE}" pid="29" name="ICRCIMP_FirstAdministrativeLevel_H">
    <vt:lpwstr>Mudug|da92219e-c6ac-44a5-ade7-c0e3acb8a44a</vt:lpwstr>
  </property>
  <property fmtid="{D5CDD505-2E9C-101B-9397-08002B2CF9AE}" pid="30" name="ICRCIMP_BusinessFunction">
    <vt:lpwstr>58;#Assistance|9015aaae-65d7-4217-8889-581aaffe05a3</vt:lpwstr>
  </property>
  <property fmtid="{D5CDD505-2E9C-101B-9397-08002B2CF9AE}" pid="31" name="ICRCIMP_Keyword">
    <vt:lpwstr>67;#Assistance|58caa96e-5176-4821-b6de-d1d04d57df11</vt:lpwstr>
  </property>
  <property fmtid="{D5CDD505-2E9C-101B-9397-08002B2CF9AE}" pid="32" name="ICRCIMP_Keyword_H">
    <vt:lpwstr>Assistance|58caa96e-5176-4821-b6de-d1d04d57df11</vt:lpwstr>
  </property>
  <property fmtid="{D5CDD505-2E9C-101B-9397-08002B2CF9AE}" pid="33" name="a63ca358a95044b184bc54c1de18979b">
    <vt:lpwstr/>
  </property>
  <property fmtid="{D5CDD505-2E9C-101B-9397-08002B2CF9AE}" pid="34" name="ecm_RecordRestrictions">
    <vt:lpwstr>None</vt:lpwstr>
  </property>
  <property fmtid="{D5CDD505-2E9C-101B-9397-08002B2CF9AE}" pid="35" name="_vti_ItemDeclaredRecord">
    <vt:lpwstr>2018-09-13T09:41:40Z</vt:lpwstr>
  </property>
  <property fmtid="{D5CDD505-2E9C-101B-9397-08002B2CF9AE}" pid="36" name="_vti_ItemHoldRecordStatus">
    <vt:lpwstr>16</vt:lpwstr>
  </property>
  <property fmtid="{D5CDD505-2E9C-101B-9397-08002B2CF9AE}" pid="37" name="ICRCIMP_RMIdentifier">
    <vt:lpwstr/>
  </property>
  <property fmtid="{D5CDD505-2E9C-101B-9397-08002B2CF9AE}" pid="38" name="_docset_NoMedatataSyncRequired">
    <vt:lpwstr>False</vt:lpwstr>
  </property>
  <property fmtid="{D5CDD505-2E9C-101B-9397-08002B2CF9AE}" pid="39" name="Period start">
    <vt:lpwstr/>
  </property>
  <property fmtid="{D5CDD505-2E9C-101B-9397-08002B2CF9AE}" pid="40" name="ICRCIMP_RMTransfer">
    <vt:lpwstr>, </vt:lpwstr>
  </property>
  <property fmtid="{D5CDD505-2E9C-101B-9397-08002B2CF9AE}" pid="41" name="RatingCount">
    <vt:lpwstr/>
  </property>
  <property fmtid="{D5CDD505-2E9C-101B-9397-08002B2CF9AE}" pid="42" name="AverageRating">
    <vt:lpwstr/>
  </property>
  <property fmtid="{D5CDD505-2E9C-101B-9397-08002B2CF9AE}" pid="43" name="Period end">
    <vt:lpwstr/>
  </property>
  <property fmtid="{D5CDD505-2E9C-101B-9397-08002B2CF9AE}" pid="44" name="ContentTypeId">
    <vt:lpwstr>0x010100C771B187D74B474583BEAFF38DABA72C</vt:lpwstr>
  </property>
  <property fmtid="{D5CDD505-2E9C-101B-9397-08002B2CF9AE}" pid="45" name="MediaServiceImageTags">
    <vt:lpwstr/>
  </property>
</Properties>
</file>